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ВНЕШНИЕ ИСТОЧНИКИ)\Красноармейская, 60\Конкурс на СМР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данные'!$24:$24</definedName>
  </definedNames>
  <calcPr calcId="152511"/>
</workbook>
</file>

<file path=xl/calcChain.xml><?xml version="1.0" encoding="utf-8"?>
<calcChain xmlns="http://schemas.openxmlformats.org/spreadsheetml/2006/main">
  <c r="M56" i="16" l="1"/>
  <c r="M55" i="16"/>
  <c r="M59" i="16"/>
  <c r="M57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8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M157" i="16"/>
  <c r="M158" i="16"/>
  <c r="M159" i="16"/>
  <c r="M160" i="16"/>
  <c r="M161" i="16"/>
  <c r="M162" i="16"/>
  <c r="M163" i="16"/>
  <c r="M164" i="16"/>
  <c r="M165" i="16"/>
  <c r="M166" i="16"/>
  <c r="M167" i="16"/>
  <c r="M168" i="16"/>
  <c r="M169" i="16"/>
  <c r="M170" i="16"/>
  <c r="M171" i="16"/>
  <c r="M172" i="16"/>
  <c r="M173" i="16"/>
  <c r="M174" i="16"/>
  <c r="M175" i="16"/>
  <c r="M176" i="16"/>
  <c r="M177" i="16"/>
  <c r="M178" i="16"/>
  <c r="M179" i="16"/>
  <c r="M180" i="16"/>
  <c r="M181" i="16"/>
  <c r="M182" i="16"/>
  <c r="M183" i="16"/>
  <c r="M184" i="16"/>
  <c r="M185" i="16"/>
  <c r="M186" i="16"/>
  <c r="M187" i="16"/>
  <c r="M188" i="16"/>
  <c r="M189" i="16"/>
  <c r="M190" i="16"/>
  <c r="M191" i="16"/>
  <c r="M192" i="16"/>
  <c r="M193" i="16"/>
  <c r="M194" i="16"/>
  <c r="M195" i="16"/>
  <c r="M196" i="16"/>
  <c r="M197" i="16"/>
  <c r="M198" i="16"/>
  <c r="M199" i="16"/>
  <c r="M200" i="16"/>
  <c r="M201" i="16"/>
  <c r="M202" i="16"/>
  <c r="M203" i="16"/>
  <c r="M204" i="16"/>
  <c r="M205" i="16"/>
  <c r="M206" i="16"/>
  <c r="M207" i="16"/>
  <c r="M208" i="16"/>
  <c r="M209" i="16"/>
  <c r="M210" i="16"/>
  <c r="M211" i="16"/>
  <c r="M212" i="16"/>
  <c r="M213" i="16"/>
  <c r="M214" i="16"/>
  <c r="M215" i="16"/>
  <c r="M216" i="16"/>
  <c r="M217" i="16"/>
  <c r="M218" i="16"/>
  <c r="M219" i="16"/>
  <c r="M220" i="16"/>
  <c r="M221" i="16"/>
  <c r="M222" i="16"/>
  <c r="M223" i="16"/>
  <c r="M224" i="16"/>
  <c r="M225" i="16"/>
  <c r="M228" i="16"/>
  <c r="M229" i="16"/>
  <c r="M230" i="16"/>
  <c r="M231" i="16"/>
  <c r="M232" i="16"/>
  <c r="M233" i="16"/>
  <c r="M235" i="16"/>
  <c r="M236" i="16"/>
  <c r="M237" i="16"/>
  <c r="M238" i="16"/>
  <c r="M239" i="16"/>
  <c r="M240" i="16"/>
  <c r="M241" i="16"/>
  <c r="M242" i="16"/>
  <c r="M243" i="16"/>
  <c r="M244" i="16"/>
  <c r="M245" i="16"/>
  <c r="M246" i="16"/>
  <c r="M247" i="16"/>
  <c r="J15" i="16"/>
  <c r="G15" i="16"/>
  <c r="J13" i="16"/>
  <c r="G13" i="16"/>
  <c r="J12" i="16"/>
  <c r="G12" i="16"/>
  <c r="J11" i="16"/>
  <c r="G11" i="16"/>
  <c r="J16" i="8"/>
  <c r="G16" i="8"/>
  <c r="J14" i="8"/>
  <c r="G14" i="8"/>
  <c r="J13" i="8"/>
  <c r="G13" i="8"/>
  <c r="J12" i="8"/>
  <c r="G12" i="8"/>
  <c r="J14" i="16"/>
  <c r="G14" i="16"/>
  <c r="J15" i="8"/>
  <c r="G15" i="8"/>
  <c r="A18" i="16"/>
  <c r="A19" i="8"/>
  <c r="M259" i="16"/>
  <c r="M252" i="16"/>
  <c r="M258" i="16"/>
  <c r="M260" i="16"/>
  <c r="M256" i="16"/>
  <c r="M257" i="16"/>
  <c r="M248" i="16"/>
  <c r="M261" i="16"/>
  <c r="M255" i="16"/>
  <c r="M253" i="16"/>
  <c r="M250" i="16"/>
  <c r="M251" i="16"/>
  <c r="M254" i="16"/>
  <c r="M249" i="16"/>
  <c r="M262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23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23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26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26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26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26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26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266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26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<sst xmlns="http://schemas.openxmlformats.org/spreadsheetml/2006/main" count="2117" uniqueCount="1544">
  <si>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</si>
  <si>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</si>
  <si>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</si>
  <si>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</si>
  <si>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</si>
  <si>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</si>
  <si>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</si>
  <si>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</si>
  <si>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</si>
  <si>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</si>
  <si>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</si>
  <si>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</si>
  <si>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</si>
  <si>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</si>
  <si>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</si>
  <si>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</si>
  <si>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</si>
  <si>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</si>
  <si>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</si>
  <si>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</si>
  <si>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</si>
  <si>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</si>
  <si>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</si>
  <si>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</si>
  <si>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</si>
  <si>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</si>
  <si>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</si>
  <si>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</si>
  <si>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</si>
  <si>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</si>
  <si>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</si>
  <si>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</si>
  <si>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</si>
  <si>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</si>
  <si>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</si>
  <si>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Стройка:Газопровод среднего давления от точки подключения до границ земельного участка по адресу: Г. Челябинск, ул. Красноармейская, 60-а КН 74:36:0509005:64</t>
  </si>
  <si>
    <t>Объект:Газопровод среднего давления от точки подключения до границ земельного участка по адресу: Г. Челябинск, ул. Красноармейская, 60-а КН 74:36:0509005:64</t>
  </si>
  <si>
    <t>Основание:Договор № 853-П от 15.10.2018 г.</t>
  </si>
  <si>
    <t>Составил:  _________________ /Инженер-сметчик   Саблина А. А./</t>
  </si>
  <si>
    <t>Проверил:  _________________ /Главный инженер проекта   Старикова Е.Ю./</t>
  </si>
  <si>
    <t>Раздел 1. ПОДГОТОВИТЕЛЬНЫЕ РАБОТЫ , БЛАГОУСТРОЙСТВО</t>
  </si>
  <si>
    <t>Разборка и восстановление асфальтового покрытия проезда 108 м2</t>
  </si>
  <si>
    <t>ТЕР27-03-008-04
Разборка покрытий и оснований: асфальтобетонных
100 м3 конструкций</t>
  </si>
  <si>
    <t>0,0756
108*0.07/100</t>
  </si>
  <si>
    <t>3132,91
_____
561,25</t>
  </si>
  <si>
    <t>237
_____
42</t>
  </si>
  <si>
    <t>1549
_____
554</t>
  </si>
  <si>
    <t>ТЕР27-03-008-02
Разборка покрытий и оснований щебеночных
100 м3 конструкций</t>
  </si>
  <si>
    <t>0,2484
108*(0,19+0,04)/100</t>
  </si>
  <si>
    <t>471
_____
60,83</t>
  </si>
  <si>
    <t>117
_____
15</t>
  </si>
  <si>
    <t>779
_____
197</t>
  </si>
  <si>
    <t>ТЕР27-04-005-01
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1000 м2 основания</t>
  </si>
  <si>
    <t>0,108
108/1000</t>
  </si>
  <si>
    <t>385,21
_____
25872,3</t>
  </si>
  <si>
    <t>5678,7
_____
793,73</t>
  </si>
  <si>
    <t>42
_____
2794</t>
  </si>
  <si>
    <t>613
_____
86</t>
  </si>
  <si>
    <t>544
_____
12863</t>
  </si>
  <si>
    <t>3803
_____
1120</t>
  </si>
  <si>
    <t>ТЕР27-04-005-04
На каждый 1 см изменения толщины слоя добавлять или исключать к расценкам 27-04-005-01, 27-04-005-02, 27-04-005-03
1000 м2 основания</t>
  </si>
  <si>
    <t>0,432
108*4/1000</t>
  </si>
  <si>
    <t xml:space="preserve">
_____
1587,6</t>
  </si>
  <si>
    <t>267,5
_____
36,45</t>
  </si>
  <si>
    <t xml:space="preserve">
_____
685</t>
  </si>
  <si>
    <t>116
_____
16</t>
  </si>
  <si>
    <t xml:space="preserve">
_____
3114</t>
  </si>
  <si>
    <t>680
_____
206</t>
  </si>
  <si>
    <t>ТЕР27-06-024-01
Укладка и полупропитка с применением битума щебеночных покрытий толщиной 5 см
1000 м2 покрытия и основания</t>
  </si>
  <si>
    <t>667,51
_____
31055,64</t>
  </si>
  <si>
    <t>2443,85
_____
325,09</t>
  </si>
  <si>
    <t>72
_____
3354</t>
  </si>
  <si>
    <t>264
_____
35</t>
  </si>
  <si>
    <t>941
_____
15088</t>
  </si>
  <si>
    <t>1573
_____
458</t>
  </si>
  <si>
    <t>ТЕР27-06-024-03
На каждый 1 см изменения толщины щебеночных покрытий или оснований добавлять или исключать к расценкам 27-06-024-01, 27-06-024-02
1000 м2 покрытия и основания</t>
  </si>
  <si>
    <t>-0,108
-108/1000</t>
  </si>
  <si>
    <t>3,33
_____
4721,1</t>
  </si>
  <si>
    <t>106,29
_____
16,03</t>
  </si>
  <si>
    <t xml:space="preserve">
_____
-511</t>
  </si>
  <si>
    <t>-11
_____
-2</t>
  </si>
  <si>
    <t>-5
_____
-2250</t>
  </si>
  <si>
    <t>-68
_____
-23</t>
  </si>
  <si>
    <t>ТЕР27-06-020-01
Устройство покрытия толщиной 4 см из горячих асфальтобетонных смесей плотных мелкозернистых типа АБВ, плотность каменных материалов 2,5-2,9 т/м3
1000 м2 покрытия</t>
  </si>
  <si>
    <t>465,73
_____
245,3</t>
  </si>
  <si>
    <t>2507,4
_____
317,68</t>
  </si>
  <si>
    <t>50
_____
27</t>
  </si>
  <si>
    <t>271
_____
34</t>
  </si>
  <si>
    <t>657
_____
197</t>
  </si>
  <si>
    <t>1663
_____
448</t>
  </si>
  <si>
    <t>ТЕР27-06-021-01
На каждые 0,5 см изменения толщины покрытия добавлять или исключать: к расценке 27-06-020-01
1000 м2 покрытия</t>
  </si>
  <si>
    <t>0,648
108*6/1000</t>
  </si>
  <si>
    <t>1,09
_____
4,24</t>
  </si>
  <si>
    <t>1
_____
3</t>
  </si>
  <si>
    <t>9
_____
12</t>
  </si>
  <si>
    <t>ТССЦ-410-0006
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т</t>
  </si>
  <si>
    <t>18,271
10,43+7,841</t>
  </si>
  <si>
    <t xml:space="preserve">
_____
511</t>
  </si>
  <si>
    <t xml:space="preserve">
_____
9336</t>
  </si>
  <si>
    <t xml:space="preserve">
_____
46807</t>
  </si>
  <si>
    <t>ТЕРр68-14-1
Разборка бортовых камней: на бетонном основании
100 м</t>
  </si>
  <si>
    <t>0,14
14/100</t>
  </si>
  <si>
    <t>630,46
_____
114,3</t>
  </si>
  <si>
    <t>88
_____
16</t>
  </si>
  <si>
    <t>569
_____
209</t>
  </si>
  <si>
    <t>ТЕР27-02-010-02
Установка бортовых камней бетонных: при других видах покрытий
100 м бортового камня</t>
  </si>
  <si>
    <t>813,3
_____
3778,21</t>
  </si>
  <si>
    <t>95,3
_____
11,1</t>
  </si>
  <si>
    <t>114
_____
529</t>
  </si>
  <si>
    <t>13
_____
2</t>
  </si>
  <si>
    <t>1486
_____
2535</t>
  </si>
  <si>
    <t>80
_____
20</t>
  </si>
  <si>
    <t>ТССЦ-403-8023
Камни бортовые БР 100.20.8 /бетон В22,5 (М300), объем 0,016 м3/ (ГОСТ 6665-91)
шт.</t>
  </si>
  <si>
    <t xml:space="preserve">
_____
24,85</t>
  </si>
  <si>
    <t xml:space="preserve">
_____
348</t>
  </si>
  <si>
    <t xml:space="preserve">
_____
2067</t>
  </si>
  <si>
    <t>ТССЦпг-01-01-01-034
Погрузочные работы при автомобильных перевозках: асфальта от разборки(выгрузка учитывает затраты на штабелирование)
1 т груза</t>
  </si>
  <si>
    <t>16,436
7,56*2.1+40*14/1000</t>
  </si>
  <si>
    <t>ТССЦпг-01-01-02-034
Разгрузочные работы при автомобильных перевозках: асфальта от разборки (выгрузка учитывает затраты на штабелирование)
1 т груза</t>
  </si>
  <si>
    <t>ТССЦпг-03-21-01-037
Перевозка грузов автомобилями-самосвалами грузоподъемностью 10 т, работающих вне карьера, на расстояние: до 37 км I класс груза
1 т груза</t>
  </si>
  <si>
    <t>Разборка и восстановление асфальтового покрытия тротуара 57 м2</t>
  </si>
  <si>
    <t>0,0228
57*0,04/100</t>
  </si>
  <si>
    <t>72
_____
13</t>
  </si>
  <si>
    <t>467
_____
167</t>
  </si>
  <si>
    <t>0,0684
57*0,12/100</t>
  </si>
  <si>
    <t>32
_____
4</t>
  </si>
  <si>
    <t>215
_____
54</t>
  </si>
  <si>
    <t>0,057
57/1000</t>
  </si>
  <si>
    <t>22
_____
1474</t>
  </si>
  <si>
    <t>324
_____
45</t>
  </si>
  <si>
    <t>287
_____
6789</t>
  </si>
  <si>
    <t>2007
_____
591</t>
  </si>
  <si>
    <t>-0,171
-57*3/1000</t>
  </si>
  <si>
    <t xml:space="preserve">
_____
-271</t>
  </si>
  <si>
    <t>-46
_____
-6</t>
  </si>
  <si>
    <t xml:space="preserve">
_____
-1233</t>
  </si>
  <si>
    <t>-269
_____
-81</t>
  </si>
  <si>
    <t>27
_____
13</t>
  </si>
  <si>
    <t>143
_____
18</t>
  </si>
  <si>
    <t>347
_____
104</t>
  </si>
  <si>
    <t>878
_____
237</t>
  </si>
  <si>
    <t xml:space="preserve">
_____
2814</t>
  </si>
  <si>
    <t xml:space="preserve">
_____
14105</t>
  </si>
  <si>
    <t>4,788
2,28*2.1</t>
  </si>
  <si>
    <t>Снятие и восстановление газона</t>
  </si>
  <si>
    <t>ТЕР01-01-030-05
Снятие  плодородного  слоя  почвы  с перемещением  во временный отвал .Разработка грунта с перемещением до 10 м бульдозерами мощностью: 79 кВт (108 л.с.), группа грунтов 1
1000 м3 грунта</t>
  </si>
  <si>
    <t>0,0156
52*0.3/1000</t>
  </si>
  <si>
    <t>532,16
_____
98,8</t>
  </si>
  <si>
    <t>8
_____
2</t>
  </si>
  <si>
    <t>68
_____
20</t>
  </si>
  <si>
    <t>ТЕР01-01-030-05
Возвращение  плодородного  слоя  почвы  с перемещением  из временного отвала. Разработка грунта с перемещением до 10 м бульдозерами мощностью: 79 кВт (108 л.с.), группа грунтов 1
1000 м3 грунта</t>
  </si>
  <si>
    <t>ТЕР47-01-046-04
Восстановление газона с внесением растительной земли слоем 15 см: вручную
100 м2</t>
  </si>
  <si>
    <t>0,52
52/100</t>
  </si>
  <si>
    <t>401,6
_____
1215</t>
  </si>
  <si>
    <t>209
_____
632</t>
  </si>
  <si>
    <t>2728
_____
2706</t>
  </si>
  <si>
    <t>Снятие и восстановление покрытия из  плитки, s=1450 м2</t>
  </si>
  <si>
    <t>ТЕРр68-20-1
Разборка тротуаров и дорожек из плит с их отноской и укладкой в штабель
100 м2 основания</t>
  </si>
  <si>
    <t>14,5
1450/100</t>
  </si>
  <si>
    <t>ТЕР27-07-003-02
Устройство бетонных плитных тротуаров с заполнением швов: песком
100 м2 тротуара
674,12 = 3 348,37 - 5 x 534,85</t>
  </si>
  <si>
    <t>437,99
_____
5,85</t>
  </si>
  <si>
    <t>230,28
_____
6,82</t>
  </si>
  <si>
    <t>6351
_____
85</t>
  </si>
  <si>
    <t>3339
_____
99</t>
  </si>
  <si>
    <t>82973
_____
252</t>
  </si>
  <si>
    <t>18667
_____
1291</t>
  </si>
  <si>
    <t>ТССЦ-403-8708
Плитка тротуарная BESSER "БРУСЧАТКА", размер 199х99х80 мм, серая
м2</t>
  </si>
  <si>
    <t xml:space="preserve">
_____
120,41</t>
  </si>
  <si>
    <t xml:space="preserve">
_____
174595</t>
  </si>
  <si>
    <t xml:space="preserve">
_____
670828</t>
  </si>
  <si>
    <t>Разборка и восстановление покрытия из бетона 9 м2</t>
  </si>
  <si>
    <t>ТЕР27-03-008-05
Разборка покрытий и оснований: цементно-бетонных
100 м3 конструкций</t>
  </si>
  <si>
    <t>0,0063
0,63/100</t>
  </si>
  <si>
    <t>1628,5
_____
202,98</t>
  </si>
  <si>
    <t>10
_____
1</t>
  </si>
  <si>
    <t>67
_____
17</t>
  </si>
  <si>
    <t>ТЕР27-06-002-17
Устройство цементобетонных покрытий однослойных средствами малой механизации, толщина слоя 20 см
1000 м2 покрытия</t>
  </si>
  <si>
    <t>0,009
9/1000</t>
  </si>
  <si>
    <t>3680,35
_____
162582,23</t>
  </si>
  <si>
    <t>4529,3
_____
672,17</t>
  </si>
  <si>
    <t>33
_____
1463</t>
  </si>
  <si>
    <t>41
_____
6</t>
  </si>
  <si>
    <t>432
_____
7030</t>
  </si>
  <si>
    <t>234
_____
79</t>
  </si>
  <si>
    <t>ТЕР27-06-002-18
На каждый 1 см изменения толщины слоя добавлять или исключать к расценке 27-06-002-17
1000 м2 покрытия</t>
  </si>
  <si>
    <t>-0,117
-9*13/1000</t>
  </si>
  <si>
    <t>65,1
_____
7747,91</t>
  </si>
  <si>
    <t>49,83
_____
17,09</t>
  </si>
  <si>
    <t>-8
_____
-906</t>
  </si>
  <si>
    <t>-6
_____
-2</t>
  </si>
  <si>
    <t>-99
_____
-4377</t>
  </si>
  <si>
    <t>-42
_____
-26</t>
  </si>
  <si>
    <t>ТССЦпг-01-01-01-003
Погрузочные работы при автомобильных перевозках: изделий из сборного железобетона, бетона, керамзитобетона массой до 3 т
1 т груза</t>
  </si>
  <si>
    <t>1,386
0,63*2,2</t>
  </si>
  <si>
    <t>ТССЦпг-01-01-02-003
Разгрузочные работы при автомобильных перевозках: изделий из сборного железобетона, бетона, керамзитобетона массой до 3 т
1 т груза</t>
  </si>
  <si>
    <t>Итого по разделу 1 ПОДГОТОВИТЕЛЬНЫЕ РАБОТЫ , БЛАГОУСТРОЙСТВО</t>
  </si>
  <si>
    <t>Раздел 2. ЗЕМЛЯНЫЕ РАБОТЫ</t>
  </si>
  <si>
    <t>ТЕР01-02-057-03
Разработка грунта вручную в траншеях глубиной до 2 м без креплений с откосами, группа грунтов: 3
100 м3 грунта</t>
  </si>
  <si>
    <t>2,595
259,5/100</t>
  </si>
  <si>
    <t>ТЕР01-02-057-01
Разработка грунта вручную в траншеях глубиной до 2 м без креплений с откосами, группа грунтов: 1
100 м3 грунта</t>
  </si>
  <si>
    <t>0,877
87,7/100</t>
  </si>
  <si>
    <t>ТЕР01-02-057-01
Разработка грунта вручную в траншеях глубиной до 2 м без креплений с откосами, группа грунтов: 1
(Прил.1.12 п.3.183 Разработка и обратная засыпка вручную сильно налипающего на инструменты грунта: 1 группы ОЗП=1,1; ТЗ=1,1)
100 м3 грунта</t>
  </si>
  <si>
    <t>0,096
9,6/100</t>
  </si>
  <si>
    <t>ТЕР01-01-003-13
Разработка грунта в отвал экскаваторами «драглайн» или «обратная лопата» с ковшом вместимостью: 0,5 (0,5-0,63) м3, группа грунтов 1
1000 м3 грунта</t>
  </si>
  <si>
    <t>0,212
(227,9-15,9)/1000</t>
  </si>
  <si>
    <t>2875,85
_____
381,47</t>
  </si>
  <si>
    <t>610
_____
81</t>
  </si>
  <si>
    <t>3690
_____
1056</t>
  </si>
  <si>
    <t>ТЕР01-02-057-01
Подчистка дна траншеи приямков. Разработка грунта вручную в траншеях глубиной до 2 м без креплений с откосами, группа грунтов: 1
100 м3 грунта</t>
  </si>
  <si>
    <t>0,159
15,9/100</t>
  </si>
  <si>
    <t>ТЕР01-01-003-15
Разработка грунта в отвал экскаваторами &lt;драглайн&gt; или &lt;обратная лопата&gt; с ковшом вместимостью 0,5 (0,5-0,63) м3, группа грунтов 3
1000 м3 грунта</t>
  </si>
  <si>
    <t>0,8718
(937,4-65,6)/1000</t>
  </si>
  <si>
    <t>4605,55
_____
610,91</t>
  </si>
  <si>
    <t>4015
_____
533</t>
  </si>
  <si>
    <t>24298
_____
6956</t>
  </si>
  <si>
    <t>ТЕР01-02-057-03
Подчистка дна траншеи приямков . Разработка грунта вручную в траншеях глубиной до 2 м без креплений с откосами, группа грунтов: 3
100 м3 грунта</t>
  </si>
  <si>
    <t>0,656
65,6/100</t>
  </si>
  <si>
    <t>ТЕР01-01-003-13
Разработка  грунта в отвал экскаваторами «драглайн» или «обратная лопата» с ковшом вместимостью: 0,5 (0,5-0,63) м3, группа грунтов 1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1000 м3 грунта</t>
  </si>
  <si>
    <t>0,1235
(132,8-9,3)/1000</t>
  </si>
  <si>
    <t>3163,44
_____
419,62</t>
  </si>
  <si>
    <t>391
_____
52</t>
  </si>
  <si>
    <t>2364
_____
677</t>
  </si>
  <si>
    <t>ТЕР01-02-057-01
Разработка мокрого грунта вручную в траншеях глубиной до 2 м без креплений с откосами, группа грунтов: 1
(Прил.1.12 п.3.183 Разработка и обратная засыпка вручную сильно налипающего на инструменты грунта: 1 группы ОЗП=1,1; ТЗ=1,1)
100 м3 грунта</t>
  </si>
  <si>
    <t>0,093
9,3/100</t>
  </si>
  <si>
    <t>ТЕР01-01-003-15
Разработка грунта в отвал экскаваторами &lt;драглайн&gt; или &lt;обратная лопата&gt; с ковшом вместимостью 0,5 (0,5-0,63) м3, группа грунтов 3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1000 м3 грунта</t>
  </si>
  <si>
    <t>0,0154
(16,5-1,1)/1000</t>
  </si>
  <si>
    <t>5066,11
_____
672</t>
  </si>
  <si>
    <t>78
_____
10</t>
  </si>
  <si>
    <t>472
_____
135</t>
  </si>
  <si>
    <t>0,011
1,1/100</t>
  </si>
  <si>
    <t>ТЕР23-01-001-01
Устройство основания под трубопроводы: песчаного н=0,1 м
10 м3 основания
144,41 = 1 431,41 - 11 x 117,00</t>
  </si>
  <si>
    <t>5,61
56,1/10</t>
  </si>
  <si>
    <t>39,04
_____
4,26</t>
  </si>
  <si>
    <t>219
_____
24</t>
  </si>
  <si>
    <t>1038
_____
312</t>
  </si>
  <si>
    <t>ТЕР23-01-001-01
Устройство основания под трубопроводы: песчаного н=0,3 м
10 м3 основания
144,41 = 1 431,41 - 11 x 117,00</t>
  </si>
  <si>
    <t>1,33
13,3/10</t>
  </si>
  <si>
    <t>52
_____
6</t>
  </si>
  <si>
    <t>246
_____
74</t>
  </si>
  <si>
    <t>ТЕР01-02-061-02
Засыпка вручную траншей, пазух котлованов и ям, (песком на н= 0.2 м) группа грунтов: 2
100 м3 грунта</t>
  </si>
  <si>
    <t>2,617
261,7/100</t>
  </si>
  <si>
    <t>ТЕР01-02-061-02
Засыпка вручную траншей, пазух котлованов и ям, (песком подземных кранов с продувочными свечами) группа грунтов: 2
100 м3 грунта</t>
  </si>
  <si>
    <t>0,28
28/100</t>
  </si>
  <si>
    <t>ТЕР01-02-061-02
Засыпка вручную траншей, пазух котлованов и ям, (песком стальных футляров на пересечении с теплотрассами) группа грунтов: 2
100 м3 грунта</t>
  </si>
  <si>
    <t>0,492
49,2/100</t>
  </si>
  <si>
    <t>ТЕР01-02-061-02
Засыпка вручную траншей, пазух котлованов и ям, (песком на врезке и на пересечении с коммуникациями) группа грунтов: 2
100 м3 грунта</t>
  </si>
  <si>
    <t>2,256
225,6/100</t>
  </si>
  <si>
    <t>ТССЦ-408-0122
Песок природный для строительных работ средний
м3</t>
  </si>
  <si>
    <t>697,29
(56,1+13,3+261,7+28+49,2+225,6)*1,1</t>
  </si>
  <si>
    <t xml:space="preserve">
_____
117</t>
  </si>
  <si>
    <t xml:space="preserve">
_____
81583</t>
  </si>
  <si>
    <t xml:space="preserve">
_____
242448</t>
  </si>
  <si>
    <t>ТЕР23-01-001-03
Устройство основания гравийного под фундаменты кранов и отмостки коверов
10 м3 основания
162,26 = 1 587,26 - 12,5 x 114,00</t>
  </si>
  <si>
    <t>0,14
1,4/10</t>
  </si>
  <si>
    <t>56,89
_____
6,2</t>
  </si>
  <si>
    <t>8
_____
1</t>
  </si>
  <si>
    <t>37
_____
11</t>
  </si>
  <si>
    <t>ТССЦ-408-0201
Смесь песчано-гравийная природная обогащенная с содержанием гравия 15-25 %
м3</t>
  </si>
  <si>
    <t>1,54
1,4*1.1</t>
  </si>
  <si>
    <t xml:space="preserve">
_____
105</t>
  </si>
  <si>
    <t xml:space="preserve">
_____
162</t>
  </si>
  <si>
    <t xml:space="preserve">
_____
570</t>
  </si>
  <si>
    <t>ТЕР01-01-033-03
Засыпка траншей и котлованов с перемещением грунта до 5 м бульдозерами мощностью: 59 кВт (80 л.с.), группа грунтов 3
1000 м3 грунта</t>
  </si>
  <si>
    <t>0,2892
289,2/1000</t>
  </si>
  <si>
    <t>739,81
_____
145,25</t>
  </si>
  <si>
    <t>214
_____
42</t>
  </si>
  <si>
    <t>1882
_____
549</t>
  </si>
  <si>
    <t>ТЕР01-02-005-02
Уплотнение грунта пневматическими трамбовками, группа грунтов: 3-4
100 м3 уплотненного грунта</t>
  </si>
  <si>
    <t>2,892
289,2/100</t>
  </si>
  <si>
    <t>238,66
_____
44,14</t>
  </si>
  <si>
    <t>691
_____
128</t>
  </si>
  <si>
    <t>4545
_____
1667</t>
  </si>
  <si>
    <t>ТССЦ-408-0072
Материалы из отсевов дробления осадочных горных пород для строительных работ II класса, фракция до 20 мм, марка 300,200
м3</t>
  </si>
  <si>
    <t>318,12
289,2*1.1</t>
  </si>
  <si>
    <t xml:space="preserve">
_____
104</t>
  </si>
  <si>
    <t xml:space="preserve">
_____
33084</t>
  </si>
  <si>
    <t xml:space="preserve">
_____
116146</t>
  </si>
  <si>
    <t>0,7602
760,2/1000</t>
  </si>
  <si>
    <t>562
_____
110</t>
  </si>
  <si>
    <t>4946
_____
1442</t>
  </si>
  <si>
    <t>7,602
760,2/100</t>
  </si>
  <si>
    <t>1814
_____
336</t>
  </si>
  <si>
    <t>11948
_____
4382</t>
  </si>
  <si>
    <t>ТЕР01-02-061-02
Наполнение песком балластирующих мешков. Засыпка вручную траншей, пазух котлованов и ям, песчаный грунт группа грунтов 2 ,
100 м3 грунта</t>
  </si>
  <si>
    <t>0,01
1/100</t>
  </si>
  <si>
    <t>1,1
1*1.1</t>
  </si>
  <si>
    <t xml:space="preserve">
_____
129</t>
  </si>
  <si>
    <t xml:space="preserve">
_____
382</t>
  </si>
  <si>
    <t>Прайс ПСК " ГЕОДОР"
Мешки для балластировки трубопровода ,МБ-1 .  цена 167,35/6,26*1,05=28,07 руб.
шт</t>
  </si>
  <si>
    <t xml:space="preserve">
_____
28,07</t>
  </si>
  <si>
    <t xml:space="preserve">
_____
196</t>
  </si>
  <si>
    <t xml:space="preserve">
_____
1230</t>
  </si>
  <si>
    <t>Прайс ПСК " ГЕОДОР"
Мешки для балластировки трубопровода ,МБ-1 .  цена 347,7/6,26*1,05=58,32 руб.
шт</t>
  </si>
  <si>
    <t xml:space="preserve">
_____
58,32</t>
  </si>
  <si>
    <t xml:space="preserve">
_____
175</t>
  </si>
  <si>
    <t xml:space="preserve">
_____
1095</t>
  </si>
  <si>
    <t>ТЕР23-01-001-01
Укладка балластирующих мешков- контейнеров на трубопровод.(Применительно) Устройство основания под трубопроводы песчаного
10 м3 основания
144,41 = 1 431,41 - 11 x 117,00</t>
  </si>
  <si>
    <t>0,1
1/10</t>
  </si>
  <si>
    <t>18
_____
6</t>
  </si>
  <si>
    <t>ТССЦпг-01-01-01-039
Погрузочные работы при автомобильных перевозках: грунта растительного слоя (земля, перегной)
1 т груза</t>
  </si>
  <si>
    <t>1790,685
918,3*1,95</t>
  </si>
  <si>
    <t>ТЕР01-01-016-02
Работа на отвале, группа грунтов: 2-3
1000 м3 грунта</t>
  </si>
  <si>
    <t>0,9183
918,3/1000</t>
  </si>
  <si>
    <t>35,99
_____
4,88</t>
  </si>
  <si>
    <t>357,63
_____
64,83</t>
  </si>
  <si>
    <t>33
_____
5</t>
  </si>
  <si>
    <t>328
_____
60</t>
  </si>
  <si>
    <t>432
_____
19</t>
  </si>
  <si>
    <t>2692
_____
778</t>
  </si>
  <si>
    <t>ТССЦпг-03-21-01-012
Перевозка грузов автомобилями-самосвалами грузоподъемностью 10 т, работающих вне карьера, на расстояние: до 12 км I класс груза
1 т груза</t>
  </si>
  <si>
    <t>Итого по разделу 2 ЗЕМЛЯНЫЕ РАБОТЫ</t>
  </si>
  <si>
    <t>Раздел 3. ПРОКЛАДКА  ПЭ  УЧАСТКОВ  ГАЗОПРОВОДА</t>
  </si>
  <si>
    <t>ТЕР24-02-034-02
Укладка газопроводов из одиночных полиэтиленовых труб в траншею, диаметр газопровода: до 225 мм
100 м газопровода</t>
  </si>
  <si>
    <t>3,295
329,5/100</t>
  </si>
  <si>
    <t>95,8
_____
12,9</t>
  </si>
  <si>
    <t>316
_____
43</t>
  </si>
  <si>
    <t>1853
_____
555</t>
  </si>
  <si>
    <t>Прайс "Полипастик Урал "
Труба ПЭ 100 ГАЗ SDR 11 - 225х20,5 мм ПРОТЕКТ (ГОСТ Р 50838-2009), цена: 3121/6,26*1,05=523,49 руб.
м</t>
  </si>
  <si>
    <t xml:space="preserve">
_____
523,49</t>
  </si>
  <si>
    <t xml:space="preserve">
_____
507262</t>
  </si>
  <si>
    <t xml:space="preserve">
_____
3175461</t>
  </si>
  <si>
    <t>Прокладка ПЭ газопровода  ПЭ 225х20,5 мм   методом ННБ  (402,9 м, длиной   - 54 м - 1 шт; 72 м -1 шт; 42,4 м - 1 шт; 34,5 м -1 шт; 20,5 м - 1 шт;  88 м - 1 шт;  29,5 м - 1 шт;   62 м - 1 шт )</t>
  </si>
  <si>
    <t>ТЕР04-01-074-01
Монтаж машины горизонтального бурения прессово-шнекового типа РВА
1 машина</t>
  </si>
  <si>
    <t>1258,5
_____
84,92</t>
  </si>
  <si>
    <t>1259
_____
85</t>
  </si>
  <si>
    <t>7136
_____
1109</t>
  </si>
  <si>
    <t>ТЕР04-01-075-01
Демонтаж машины горизонтального бурения прессово-шнекового типа РВА
1 машина</t>
  </si>
  <si>
    <t>747,56
_____
42,13</t>
  </si>
  <si>
    <t>748
_____
42</t>
  </si>
  <si>
    <t>4284
_____
550</t>
  </si>
  <si>
    <t>ТЕР04-01-074-01
Монтаж машины горизонтального бурения прессово-шнекового типа РВА
1 машина
628,89 = 1 595,71 - 5,2 x 177,11 - 2,23 x 20,56</t>
  </si>
  <si>
    <t>ТЕР04-01-075-01
Демонтаж машины горизонтального бурения прессово-шнекового типа РВА
1 машина
427,45 = 923,87 - 2,58 x 177,11 - 1,92 x 20,56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</si>
  <si>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</si>
  <si>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4,029
(54+72+42,4+34,5+20,5+88+29,5+62)/100</t>
  </si>
  <si>
    <t>130,51
_____
4,76</t>
  </si>
  <si>
    <t>9351,3
_____
178,38</t>
  </si>
  <si>
    <t>526
_____
19</t>
  </si>
  <si>
    <t>37676
_____
719</t>
  </si>
  <si>
    <t>6862
_____
140</t>
  </si>
  <si>
    <t>91479
_____
9388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</si>
  <si>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 Применен поправочный коэффициент на Ф 225 мм.
(Коэффициент на диаметр 225 мм  (225/325=0,6923) ОЗП=0,6923; ЭМ=0,6923 к расх.; ЗПМ=0,6923; МАТ=0,6923 к расх.; ТЗ=0,6923; ТЗМ=0,6923)
100 м бурения скважины
39 840,44 = 41 293,10 - 22,9 x 34,63 - 8,5 x 1,29 - 5,62 x 6,20 - 0,0368 x 11 520,00 - 1,88 x 101,00</t>
  </si>
  <si>
    <t>737,15
_____
26,79</t>
  </si>
  <si>
    <t>26817,6
_____
805,03</t>
  </si>
  <si>
    <t>2970
_____
108</t>
  </si>
  <si>
    <t>108048
_____
3243</t>
  </si>
  <si>
    <t>38778
_____
784</t>
  </si>
  <si>
    <t>278990
_____
42370</t>
  </si>
  <si>
    <t>ТССЦ-109-0012
Глина бентонитовая марки ПБМГ
т</t>
  </si>
  <si>
    <t>9,91134
402,9*24,6/1000</t>
  </si>
  <si>
    <t xml:space="preserve">
_____
1180</t>
  </si>
  <si>
    <t xml:space="preserve">
_____
11695</t>
  </si>
  <si>
    <t xml:space="preserve">
_____
110491</t>
  </si>
  <si>
    <t>ТССЦ-110-0245
Полимер для стабилизации буровых скважин «ФИЛЬТР ЧЕК»
т</t>
  </si>
  <si>
    <t>1,73247
402,9*4,3/1000</t>
  </si>
  <si>
    <t xml:space="preserve">
_____
39779,38</t>
  </si>
  <si>
    <t xml:space="preserve">
_____
68917</t>
  </si>
  <si>
    <t xml:space="preserve">
_____
378179</t>
  </si>
  <si>
    <t>Прокладка ПЭ газопровода  ПЭ 225х20,5 мм   методом ННБ (191,4 м)  в ПЭ футлярах Ф 400х36,3 на пересечении с проездом  длиной   - 62,9 м - 1 шт ; 19,0 м -1 шт; 36 м - 1 шт;  13,5 м - 1 шт; 19,0 м - 1 шт; 41,0 м - 1 шт</t>
  </si>
  <si>
    <t>1,914
(62,9+19+36+13,5+19+41)/100</t>
  </si>
  <si>
    <t>250
_____
9</t>
  </si>
  <si>
    <t>17898
_____
341</t>
  </si>
  <si>
    <t>3260
_____
66</t>
  </si>
  <si>
    <t>43458
_____
4460</t>
  </si>
  <si>
    <t>ТЕР04-01-077-10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630 мм Применен поправочный коэффициент на Ф 400 мм.
(Коэффициент на диаметр 400 мм  (400/630=0,6349) ОЗП=0,6349; ЭМ=0,6349 к расх.; ЗПМ=0,6349; МАТ=0,6349 к расх.; ТЗ=0,6349; ТЗМ=0,6349)
100 м бурения скважины</t>
  </si>
  <si>
    <t>791,6
_____
837,53</t>
  </si>
  <si>
    <t>29897,12
_____
925,8</t>
  </si>
  <si>
    <t>1515
_____
1603</t>
  </si>
  <si>
    <t>57223
_____
1772</t>
  </si>
  <si>
    <t>19782
_____
11860</t>
  </si>
  <si>
    <t>151329
_____
23137</t>
  </si>
  <si>
    <t>4,70844
191,4*24,6/1000</t>
  </si>
  <si>
    <t xml:space="preserve">
_____
5556</t>
  </si>
  <si>
    <t xml:space="preserve">
_____
52489</t>
  </si>
  <si>
    <t>0,82302
191,4*4,3/1000</t>
  </si>
  <si>
    <t xml:space="preserve">
_____
32739</t>
  </si>
  <si>
    <t xml:space="preserve">
_____
179656</t>
  </si>
  <si>
    <t>Прайс "Полипастик Урал "
Труба ПЭ 100  SDR 11 - 400х36,3 мм (ГОСТ 18599-2001), цена: 10549/6,26*1,05=1769,40 руб
м</t>
  </si>
  <si>
    <t xml:space="preserve">
_____
1769,4</t>
  </si>
  <si>
    <t xml:space="preserve">
_____
338663</t>
  </si>
  <si>
    <t xml:space="preserve">
_____
2120031</t>
  </si>
  <si>
    <t>ТЕР22-05-003-04
Протаскивание в футляр стальных труб диаметром: Ф 225х20,5 мм
100 м трубы, уложенной в футляр</t>
  </si>
  <si>
    <t>1,914
191,4/100</t>
  </si>
  <si>
    <t>1102,91
_____
2594,64</t>
  </si>
  <si>
    <t>2111
_____
4966</t>
  </si>
  <si>
    <t>27562
_____
27009</t>
  </si>
  <si>
    <t>ТЕР22-05-004-01
Заделка битумом и прядью концов футляра диаметром: 400 мм
1 футляр</t>
  </si>
  <si>
    <t>32,77
_____
159,56</t>
  </si>
  <si>
    <t>197
_____
957</t>
  </si>
  <si>
    <t>2569
_____
5242</t>
  </si>
  <si>
    <t>ТЕР24-02-081-01
Устройство контрольной трубки на кожухе перехода газопровода
1 установка
339,64 = 437,71 - 1 x 95,73 - 0,02 x 117,00</t>
  </si>
  <si>
    <t>18,31
_____
249,53</t>
  </si>
  <si>
    <t>71,8
_____
4,08</t>
  </si>
  <si>
    <t>110
_____
1497</t>
  </si>
  <si>
    <t>431
_____
24</t>
  </si>
  <si>
    <t>1435
_____
8916</t>
  </si>
  <si>
    <t>2332
_____
320</t>
  </si>
  <si>
    <t xml:space="preserve">
_____
842</t>
  </si>
  <si>
    <t xml:space="preserve">
_____
2503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</si>
  <si>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</si>
  <si>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16,1
3,6+1,7+1,3+2,1+3,1+4,3</t>
  </si>
  <si>
    <t xml:space="preserve">
_____
30,2</t>
  </si>
  <si>
    <t xml:space="preserve">
_____
486</t>
  </si>
  <si>
    <t xml:space="preserve">
_____
3166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</si>
  <si>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</si>
  <si>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2,898
0,18*16,1</t>
  </si>
  <si>
    <t>23,4
_____
180,68</t>
  </si>
  <si>
    <t>88,16
_____
14,3</t>
  </si>
  <si>
    <t>68
_____
524</t>
  </si>
  <si>
    <t>255
_____
41</t>
  </si>
  <si>
    <t>885
_____
1636</t>
  </si>
  <si>
    <t>1448
_____
541</t>
  </si>
  <si>
    <t>ТЕР24-02-001-08
Сварка «встык» полиэтиленовых труб нагревательным элементом: при полуавтоматическом управлении процессом сварки, диаметр труб 225 мм. Корректировка на Ду 400 мм
(ОЗП=1,778; ЭМ=1,778 к расх.; ЗПМ=1,778; МАТ=1,778 к расх.; ТЗ=1,778; ТЗМ=1,778)
1 соединение</t>
  </si>
  <si>
    <t>ТЕР24-02-002-02
Установка перехода ПЭ/ст ф 63/ст.57 мм  на газопроводе из полиэтиленовых труб, диаметр отвода: 63 мм (Применительно)
1 соединение</t>
  </si>
  <si>
    <t>17,67
_____
178,53</t>
  </si>
  <si>
    <t>106
_____
1072</t>
  </si>
  <si>
    <t>1384
_____
2219</t>
  </si>
  <si>
    <t>ТССЦ-507-0778
Переход «полиэтилен-сталь 63х57»
шт.</t>
  </si>
  <si>
    <t xml:space="preserve">
_____
385</t>
  </si>
  <si>
    <t xml:space="preserve">
_____
2310</t>
  </si>
  <si>
    <t xml:space="preserve">
_____
2294</t>
  </si>
  <si>
    <t>ТЕР24-02-007-04
Установка седловых отводов полиэтиленовых с закладными нагревателями на газопроводе из полиэтиленовых труб , диаметры соединяемых труб: 400х63 мм (Применительно)
1 соединение</t>
  </si>
  <si>
    <t>34,03
_____
5,53</t>
  </si>
  <si>
    <t>204
_____
33</t>
  </si>
  <si>
    <t>2665
_____
151</t>
  </si>
  <si>
    <t>Прайс "Полипастик Урал "
Седловой прямой отвод с ЭН,  ПЭ 100;  400х63 мм, цена: 6953/6,26*1,05=1166,24 руб
шт.</t>
  </si>
  <si>
    <t xml:space="preserve">
_____
1166,24</t>
  </si>
  <si>
    <t xml:space="preserve">
_____
6997</t>
  </si>
  <si>
    <t xml:space="preserve">
_____
43804</t>
  </si>
  <si>
    <t>ТЕР11-01-002-09
Устройство отмостки коверов
1 м3 подстилающего слоя</t>
  </si>
  <si>
    <t>38,8
_____
9,08</t>
  </si>
  <si>
    <t>21
_____
5</t>
  </si>
  <si>
    <t>274
_____
27</t>
  </si>
  <si>
    <t>ТССЦ-401-0025
Бетон тяжелый, крупность заполнителя более 40 мм, класс В12,5 (М150)
м3</t>
  </si>
  <si>
    <t xml:space="preserve">
_____
578</t>
  </si>
  <si>
    <t xml:space="preserve">
_____
318</t>
  </si>
  <si>
    <t xml:space="preserve">
_____
1522</t>
  </si>
  <si>
    <t>Прокладка ПЭ газопровода   Ф 225х20,5 мм под теплотрассой в стальном футляре открытым способом Ф 377х7,0 мм  длиной 5 м - 1 шт, методом горизонтального бурения длиной  21,5 м</t>
  </si>
  <si>
    <t>0,215
21,5/100</t>
  </si>
  <si>
    <t>28
_____
1</t>
  </si>
  <si>
    <t>2011
_____
38</t>
  </si>
  <si>
    <t>366
_____
7</t>
  </si>
  <si>
    <t>4882
_____
501</t>
  </si>
  <si>
    <t>ТЕР04-01-077-10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630 мм. Применен поправочный коэффициент на Ф 377 мм.
(Коэффициент на диаметр 377 мм  (377/630=0,5984) ОЗП=0,5984; ЭМ=0,5984 к расх.; ЗПМ=0,5984; МАТ=0,5984 к расх.; ТЗ=0,5984; ТЗМ=0,5984)
100 м бурения скважины
47 579,50 = 49 655,45 - 25,43 x 34,63 - 16,67 x 1,29 - 8,72 x 6,20 - 0,0716 x 11 520,00 - 2,92 x 101,00</t>
  </si>
  <si>
    <t>746,09
_____
86,97</t>
  </si>
  <si>
    <t>27638,51
_____
872,58</t>
  </si>
  <si>
    <t>160
_____
19</t>
  </si>
  <si>
    <t>5942
_____
188</t>
  </si>
  <si>
    <t>2094
_____
136</t>
  </si>
  <si>
    <t>15664
_____
2450</t>
  </si>
  <si>
    <t>0,5289
21,5*24,6/1000</t>
  </si>
  <si>
    <t xml:space="preserve">
_____
624</t>
  </si>
  <si>
    <t xml:space="preserve">
_____
5896</t>
  </si>
  <si>
    <t>0,09245
21,5*4,3/1000</t>
  </si>
  <si>
    <t xml:space="preserve">
_____
3678</t>
  </si>
  <si>
    <t xml:space="preserve">
_____
20181</t>
  </si>
  <si>
    <t>ТЕР22-01-011-09
Укладка стальных труб  диаметром: 350 мм
1 км трубопровода
31 910,07 = 33 098,76 - 42,5 x 9,04 - 1,65 x 121,91 - 194 x 3,11</t>
  </si>
  <si>
    <t>0,005
5/1000</t>
  </si>
  <si>
    <t>9333,17
_____
3979,28</t>
  </si>
  <si>
    <t>18597,62
_____
3052,89</t>
  </si>
  <si>
    <t>47
_____
20</t>
  </si>
  <si>
    <t>93
_____
15</t>
  </si>
  <si>
    <t>609
_____
131</t>
  </si>
  <si>
    <t>587
_____
199</t>
  </si>
  <si>
    <t>ТССЦ-103-0210
Трубы стальные электросварные прямошовные со снятой фаской из стали марок БСт2кп-БСт4кп и БСт2пс-БСт4пс наружный диаметр 377 мм, толщина стенки 7 мм
м</t>
  </si>
  <si>
    <t>26,5
5+21,5</t>
  </si>
  <si>
    <t xml:space="preserve">
_____
415</t>
  </si>
  <si>
    <t xml:space="preserve">
_____
10998</t>
  </si>
  <si>
    <t xml:space="preserve">
_____
72080</t>
  </si>
  <si>
    <t>ТЕР22-05-003-04
Протаскивание в футляр стальных труб диаметром: 250 мм
100 м трубы, уложенной в футляр</t>
  </si>
  <si>
    <t>0,265
(5+21,5)/100</t>
  </si>
  <si>
    <t>292
_____
688</t>
  </si>
  <si>
    <t>3816
_____
3740</t>
  </si>
  <si>
    <t>ТЕР24-02-021-01
Изоляция комбинированным мастично-ленточным материалом типа ленты «Лиам» футляра газопроводов условным диаметром: 50-200 мм
1 м2</t>
  </si>
  <si>
    <t>31,8
1,2*(5+21,5)</t>
  </si>
  <si>
    <t>744
_____
5746</t>
  </si>
  <si>
    <t>2803
_____
455</t>
  </si>
  <si>
    <t>9713
_____
17956</t>
  </si>
  <si>
    <t>15886
_____
5939</t>
  </si>
  <si>
    <t>ТЕР22-05-004-01
Заделка битумом и прядью концов футляра диаметром: 400 мм - корректировка на Ду 377 мм
(ОЗП=0,8775; ЭМ=0,8775 к расх.; ЗПМ=0,8775; МАТ=0,8775 к расх.; ТЗ=0,8775; ТЗМ=0,8775)
1 футляр</t>
  </si>
  <si>
    <t>28,76
_____
140,01</t>
  </si>
  <si>
    <t>58
_____
279</t>
  </si>
  <si>
    <t>751
_____
1534</t>
  </si>
  <si>
    <t>ТЕР24-02-081-01
Устройство контрольной трубки на кожухе перехода газопровода - 1 шт, дополнительно 2 шт. на теплотрассе
1 установка
339,64 = 437,71 - 1 x 95,73 - 0,02 x 117,00</t>
  </si>
  <si>
    <t>2,6
1,3*2</t>
  </si>
  <si>
    <t xml:space="preserve">
_____
304</t>
  </si>
  <si>
    <t xml:space="preserve">
_____
904</t>
  </si>
  <si>
    <t>1,44
0,18*(2,6+2,2+0,8*4)</t>
  </si>
  <si>
    <t xml:space="preserve">
_____
43</t>
  </si>
  <si>
    <t xml:space="preserve">
_____
283</t>
  </si>
  <si>
    <t>ТЕР24-02-021-01
Изоляция комбинированным мастично-ленточным материалом типа ленты «Лиам» контрольных трубок диаметром 57 мм
1 м2</t>
  </si>
  <si>
    <t>34
_____
260</t>
  </si>
  <si>
    <t>127
_____
21</t>
  </si>
  <si>
    <t>440
_____
813</t>
  </si>
  <si>
    <t>719
_____
269</t>
  </si>
  <si>
    <t>7
_____
2</t>
  </si>
  <si>
    <t>91
_____
10</t>
  </si>
  <si>
    <t xml:space="preserve">
_____
106</t>
  </si>
  <si>
    <t xml:space="preserve">
_____
507</t>
  </si>
  <si>
    <t>Прокладка ПЭ газопровода   Ф 225х20,5 мм над теплотрассой в стальном футляре открытым способом Ф 377х7,0 мм  длиной 7,5 м - 1 шт</t>
  </si>
  <si>
    <t>0,0075
7,5/1000</t>
  </si>
  <si>
    <t>70
_____
30</t>
  </si>
  <si>
    <t>139
_____
23</t>
  </si>
  <si>
    <t>914
_____
196</t>
  </si>
  <si>
    <t>881
_____
299</t>
  </si>
  <si>
    <t xml:space="preserve">
_____
3113</t>
  </si>
  <si>
    <t xml:space="preserve">
_____
20400</t>
  </si>
  <si>
    <t>0,075
7,5/100</t>
  </si>
  <si>
    <t>83
_____
194</t>
  </si>
  <si>
    <t>1080
_____
1059</t>
  </si>
  <si>
    <t>9
1,2*7,5</t>
  </si>
  <si>
    <t>211
_____
1626</t>
  </si>
  <si>
    <t>793
_____
129</t>
  </si>
  <si>
    <t>2749
_____
5082</t>
  </si>
  <si>
    <t>4496
_____
1681</t>
  </si>
  <si>
    <t>29
_____
140</t>
  </si>
  <si>
    <t>376
_____
766</t>
  </si>
  <si>
    <t>55
_____
749</t>
  </si>
  <si>
    <t>215
_____
12</t>
  </si>
  <si>
    <t>717
_____
4459</t>
  </si>
  <si>
    <t>1166
_____
160</t>
  </si>
  <si>
    <t xml:space="preserve">
_____
152</t>
  </si>
  <si>
    <t xml:space="preserve">
_____
452</t>
  </si>
  <si>
    <t>1,152
0,18*(1,6+2*2,4)</t>
  </si>
  <si>
    <t xml:space="preserve">
_____
35</t>
  </si>
  <si>
    <t xml:space="preserve">
_____
227</t>
  </si>
  <si>
    <t>27
_____
208</t>
  </si>
  <si>
    <t>102
_____
16</t>
  </si>
  <si>
    <t>352
_____
651</t>
  </si>
  <si>
    <t>575
_____
215</t>
  </si>
  <si>
    <t>3
_____
1</t>
  </si>
  <si>
    <t>46
_____
4</t>
  </si>
  <si>
    <t xml:space="preserve">
_____
53</t>
  </si>
  <si>
    <t xml:space="preserve">
_____
254</t>
  </si>
  <si>
    <t>Установка ПЭ фасонных частей</t>
  </si>
  <si>
    <t>ТЕР24-02-005-05
Установка отвода Ф 225 мм - 38 шт, перехода ПЭ/ст 225/ст. 219 мм  -1 шт на газопроводе из полиэтиленовых труб в горизонтальной плоскости, диаметр 225 мм
1 отвод</t>
  </si>
  <si>
    <t>39
38+1</t>
  </si>
  <si>
    <t>49,63
_____
762,22</t>
  </si>
  <si>
    <t>1936
_____
29726</t>
  </si>
  <si>
    <t>25275
_____
121091</t>
  </si>
  <si>
    <t>Прайс "Полипастик Урал "
Переход полиэтилен-сталь 225х219. ПЭ 100 ГАЗ SDR 11- 225/ст.219 ,цена: 5144/6,26*1,05=862,81 руб
шт</t>
  </si>
  <si>
    <t xml:space="preserve">
_____
862,81</t>
  </si>
  <si>
    <t xml:space="preserve">
_____
863</t>
  </si>
  <si>
    <t xml:space="preserve">
_____
5401</t>
  </si>
  <si>
    <t>ТССЦ-507-0835
Отвод 90° полиэтиленовый с удлиненным хвостовиком, диаметр 225 мм (ТУ2248-001-18425183-01) (Применительно)
шт.</t>
  </si>
  <si>
    <t xml:space="preserve">
_____
934,52</t>
  </si>
  <si>
    <t xml:space="preserve">
_____
35512</t>
  </si>
  <si>
    <t xml:space="preserve">
_____
151521</t>
  </si>
  <si>
    <t>ТССЦ-507-0725
Заглушка полиэтиленовая с удлиненным хвостовиком SDR 11, диаметр 225 мм (ТУ2248-001-18425183-01) (Применительно)
шт.</t>
  </si>
  <si>
    <t xml:space="preserve">
_____
597,02</t>
  </si>
  <si>
    <t xml:space="preserve">
_____
597</t>
  </si>
  <si>
    <t xml:space="preserve">
_____
1560</t>
  </si>
  <si>
    <t>ТЕР24-02-002-05
Сварка полиэтиленовых труб при помощи соединительных деталей с закладными нагревателями, диаметр труб: 225 мм
1 соединение</t>
  </si>
  <si>
    <t>72,68
_____
757,48</t>
  </si>
  <si>
    <t>2762
_____
28785</t>
  </si>
  <si>
    <t>36066
_____
117169</t>
  </si>
  <si>
    <t>ТЕР24-02-004-04
Механическая резка полиэтиленовых труб , диаметр труб: 225 мм
1 конец</t>
  </si>
  <si>
    <t>ТЕР24-02-001-08
Сварка «встык» полиэтиленовых труб нагревательным элементом: при полуавтоматическом управлении процессом сварки, диаметр труб 225 мм
1 соединение</t>
  </si>
  <si>
    <t>ТЕР24-02-005-02
Установка перехода ПЭ/ст ф 63/ст.57 мм  на газопроводе из полиэтиленовых труб в горизонтальной плоскости, диаметр отвода: 63 мм
1 отвод</t>
  </si>
  <si>
    <t>16,54
_____
180,9</t>
  </si>
  <si>
    <t>66
_____
723</t>
  </si>
  <si>
    <t>864
_____
1523</t>
  </si>
  <si>
    <t xml:space="preserve">
_____
1540</t>
  </si>
  <si>
    <t xml:space="preserve">
_____
1529</t>
  </si>
  <si>
    <t>ТЕР24-02-007-04
Установка седловых отводов полиэтиленовых с закладными нагревателями на газопроводе из полиэтиленовых труб , диаметры соединяемых труб: 225х63 мм (Применительно)
1 соединение</t>
  </si>
  <si>
    <t>136
_____
22</t>
  </si>
  <si>
    <t>1777
_____
100</t>
  </si>
  <si>
    <t>Прайс "Полипастик Урал "
Седловой прямой отвод с ЭН (электросварной) ПЭ 100 SDR 11  225-63 мм, цена: 4607/6,26*1,05=772,74 руб.
шт.</t>
  </si>
  <si>
    <t xml:space="preserve">
_____
772,74</t>
  </si>
  <si>
    <t xml:space="preserve">
_____
3091</t>
  </si>
  <si>
    <t xml:space="preserve">
_____
19349</t>
  </si>
  <si>
    <t>ТЕРм10-06-048-05
Укладка сигнальной ленты "ГАЗ" (применительно-п. 1.10.98т.ч к ТЕРм 10 ) .
(ОЗП=0,3; ЭМ=0,3 к расх.; ЗПМ=0,3; МАТ=0,3 к расх.; ТЗ=0,3; ТЗМ=0,3)
1 км кабеля
1 661,52 = 1 667,37 - 5,85 x 1,00</t>
  </si>
  <si>
    <t>0,396
396/1000</t>
  </si>
  <si>
    <t>410,69
_____
41,06</t>
  </si>
  <si>
    <t>162
_____
16</t>
  </si>
  <si>
    <t>909
_____
212</t>
  </si>
  <si>
    <t>ТССЦ-507-3538
Лента сигнальная "Газ" ЛСГ 200
м</t>
  </si>
  <si>
    <t xml:space="preserve">
_____
0,3</t>
  </si>
  <si>
    <t xml:space="preserve">
_____
119</t>
  </si>
  <si>
    <t xml:space="preserve">
_____
558</t>
  </si>
  <si>
    <t>Установка ПЭ крана  Georg Fisher  Ф 225 мм  - 2 шт.</t>
  </si>
  <si>
    <t>ТЕР07-02-002-01
Установка плиты фундаментной (Применительно)
100 м3 сборных железобетонных конструкций</t>
  </si>
  <si>
    <t>0,00192
(0,6*0,8*0,2*2) / 100</t>
  </si>
  <si>
    <t>6209,33
_____
1971,5</t>
  </si>
  <si>
    <t>26393,11
_____
2739,52</t>
  </si>
  <si>
    <t>12
_____
3</t>
  </si>
  <si>
    <t>51
_____
5</t>
  </si>
  <si>
    <t>156
_____
19</t>
  </si>
  <si>
    <t>297
_____
69</t>
  </si>
  <si>
    <t>ТССЦ-403-3120
Плиты железобетонные покрытий, перекрытий и днищ
м3</t>
  </si>
  <si>
    <t>0,192
0,6*0,8*0,2*2</t>
  </si>
  <si>
    <t xml:space="preserve">
_____
2211,43</t>
  </si>
  <si>
    <t xml:space="preserve">
_____
425</t>
  </si>
  <si>
    <t xml:space="preserve">
_____
2352</t>
  </si>
  <si>
    <t>ТЕРм12-12-005-14
Арматура приварная с ручным приводом или без привода на условное давление до 4 МПа, диаметр условного прохода: 225 мм (Применительно)
1 шт.</t>
  </si>
  <si>
    <t>172,67
_____
29,49</t>
  </si>
  <si>
    <t>284,51
_____
30,21</t>
  </si>
  <si>
    <t>345
_____
59</t>
  </si>
  <si>
    <t>569
_____
60</t>
  </si>
  <si>
    <t>4509
_____
365</t>
  </si>
  <si>
    <t>3517
_____
789</t>
  </si>
  <si>
    <t>Прайс "Полипастик Урал "
Кран шаровой полиэтиленовый: ПЭ 100 ГАЗ 225 SDR 11, Georg Fisher,  цена: 133463/6,26*1,05=22385,97 руб.
шт</t>
  </si>
  <si>
    <t xml:space="preserve">
_____
22385,97</t>
  </si>
  <si>
    <t xml:space="preserve">
_____
44772</t>
  </si>
  <si>
    <t xml:space="preserve">
_____
280272</t>
  </si>
  <si>
    <t>Прайс "Полипастик Урал "
Телескопический удлинитель для  крана, длина 1,65-2,75 м, Georg Fisher, цена: 8166/6,26*1,05=1369,70 руб.
шт</t>
  </si>
  <si>
    <t xml:space="preserve">
_____
1369,7</t>
  </si>
  <si>
    <t xml:space="preserve">
_____
2739</t>
  </si>
  <si>
    <t xml:space="preserve">
_____
17149</t>
  </si>
  <si>
    <t>Прайс "Полипастик Урал "
Ключ для  крана, Georg Fisher, цена: 4950/6,26*1,05=830,27 руб.
шт</t>
  </si>
  <si>
    <t xml:space="preserve">
_____
830,27</t>
  </si>
  <si>
    <t xml:space="preserve">
_____
1661</t>
  </si>
  <si>
    <t xml:space="preserve">
_____
10395</t>
  </si>
  <si>
    <t>ТЕР24-02-081-01
Укладка продувочных газопроводов Ф57х3.5 мм, (Применительно)
1 установка
341,98 = 437,71 - 1 x 95,73</t>
  </si>
  <si>
    <t>18,31
_____
251,87</t>
  </si>
  <si>
    <t>73
_____
1008</t>
  </si>
  <si>
    <t>287
_____
16</t>
  </si>
  <si>
    <t>957
_____
5972</t>
  </si>
  <si>
    <t>1554
_____
213</t>
  </si>
  <si>
    <t xml:space="preserve">
_____
145</t>
  </si>
  <si>
    <t xml:space="preserve">
_____
944</t>
  </si>
  <si>
    <t>0,864
0,18*4,8</t>
  </si>
  <si>
    <t>20
_____
156</t>
  </si>
  <si>
    <t>76
_____
12</t>
  </si>
  <si>
    <t>264
_____
487</t>
  </si>
  <si>
    <t>432
_____
161</t>
  </si>
  <si>
    <t>ТЕР24-02-051-01
Монтаж задвижки стальной фланцевой для надземной установки на газопроводах из труб условным диаметром: 50 мм
1 задвижка
281,83 = 493,69 - 5,8 x 21,70 - 4 x 21,50</t>
  </si>
  <si>
    <t>77,36
_____
103,22</t>
  </si>
  <si>
    <t>309
_____
413</t>
  </si>
  <si>
    <t>4039
_____
2457</t>
  </si>
  <si>
    <t>Прайс ООО "АЛСО "
Кран стальной шаровой (приварка/фланец) ALSO  КШК.GAS.050.40-01., цена: 3180/1,20/6,26*1,05=444,49 руб.
шт</t>
  </si>
  <si>
    <t xml:space="preserve">
_____
444,49</t>
  </si>
  <si>
    <t xml:space="preserve">
_____
1778</t>
  </si>
  <si>
    <t xml:space="preserve">
_____
11130</t>
  </si>
  <si>
    <t>ТЕР11-01-002-09
Бетонирование площадки установки бесколодезного крана бетоном
1 м3 подстилающего слоя</t>
  </si>
  <si>
    <t>31
_____
8</t>
  </si>
  <si>
    <t>405
_____
42</t>
  </si>
  <si>
    <t xml:space="preserve">
_____
472</t>
  </si>
  <si>
    <t xml:space="preserve">
_____
2255</t>
  </si>
  <si>
    <t>Установка  табличек- указателей</t>
  </si>
  <si>
    <t>ТЕР27-09-012-01
Установка табличек
100 знаков</t>
  </si>
  <si>
    <t>0,3
30/100</t>
  </si>
  <si>
    <t>743,82
_____
489,12</t>
  </si>
  <si>
    <t>223
_____
147</t>
  </si>
  <si>
    <t>2915
_____
1007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</si>
  <si>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</si>
  <si>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</si>
  <si>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2997</t>
  </si>
  <si>
    <t xml:space="preserve">
_____
9556</t>
  </si>
  <si>
    <t>Итого по разделу 3 ПРОКЛАДКА  ПЭ  УЧАСТКОВ  ГАЗОПРОВОДА</t>
  </si>
  <si>
    <t>Раздел 4. ПРОКЛАДКА СТАЛЬНЫХ   УЧАСТКОВ  ГАЗОПРОВОДА  СРЕДНЕГО ДАВЛЕНИЯ</t>
  </si>
  <si>
    <t>Прокладка  газопровода   Ф219х5.0 мм</t>
  </si>
  <si>
    <t>ТЕР24-02-030-06
Укладка в траншею изолированных стальных газопроводов условным диаметром: до 250 мм
100 м трубопровода
3 513,62 = 44 384,28 - 101 x 404,66</t>
  </si>
  <si>
    <t>799,02
_____
57,6</t>
  </si>
  <si>
    <t>2657
_____
255,07</t>
  </si>
  <si>
    <t>27
_____
3</t>
  </si>
  <si>
    <t>104
_____
4</t>
  </si>
  <si>
    <t>143
_____
33</t>
  </si>
  <si>
    <t>ТССЦ-103-0189
Трубы стальные электросварные прямошовные со снятой фаской из стали марок БСт2кп-БСт4кп и БСт2пс-БСт4пс наружный диаметр 219 мм, толщина стенки 5 мм
м</t>
  </si>
  <si>
    <t>1,01
1*1,01</t>
  </si>
  <si>
    <t xml:space="preserve">
_____
171</t>
  </si>
  <si>
    <t xml:space="preserve">
_____
173</t>
  </si>
  <si>
    <t xml:space="preserve">
_____
1135</t>
  </si>
  <si>
    <t>ТЕР24-02-021-02
Изоляция комбинированным мастично-ленточным материалом типа ленты «Лиам» сварных стыков газопроводов  диаметром 273 мм
1 м2</t>
  </si>
  <si>
    <t>0,86
0,86*1</t>
  </si>
  <si>
    <t>35,1
_____
180,68</t>
  </si>
  <si>
    <t>30
_____
155</t>
  </si>
  <si>
    <t>394
_____
485</t>
  </si>
  <si>
    <t>430
_____
161</t>
  </si>
  <si>
    <t>ТЕР22-03-001-05
Установка фасонных частей стальных сварных диаметром: 100-250 мм
1 т фасонных частей
17 726,43 = 31 686,43 - 1 x 13 960,00</t>
  </si>
  <si>
    <t>0,0276
(2*13+4*0,4)/1000</t>
  </si>
  <si>
    <t>4960,28
_____
959,4</t>
  </si>
  <si>
    <t>11806,75
_____
1684,6</t>
  </si>
  <si>
    <t>137
_____
26</t>
  </si>
  <si>
    <t>326
_____
46</t>
  </si>
  <si>
    <t>1788
_____
198</t>
  </si>
  <si>
    <t>2079
_____
607</t>
  </si>
  <si>
    <t>ТССЦ-507-2382
Заглушки эллиптические на Ру 10 МПа (100 кгс/см2) из стали 20, диаметром условного прохода 50 мм, наружным диаметром 57 мм, толщиной стенки 3,0 мм
шт.</t>
  </si>
  <si>
    <t xml:space="preserve">
_____
23,79</t>
  </si>
  <si>
    <t xml:space="preserve">
_____
95</t>
  </si>
  <si>
    <t xml:space="preserve">
_____
139</t>
  </si>
  <si>
    <t>ТССЦ-507-2032
Отводы 90 град. с радиусом кривизны R=1,5 Ду на Ру до 16 МПа (160 кгс/см2), диаметром условного прохода 200 мм, наружным диаметром 219 мм, толщиной стенки 5 мм
шт.</t>
  </si>
  <si>
    <t xml:space="preserve">
_____
636</t>
  </si>
  <si>
    <t xml:space="preserve">
_____
3461</t>
  </si>
  <si>
    <t>Уплотнение вводов водопровода, канализации, теплотрассы</t>
  </si>
  <si>
    <t>ТЕР16-07-006-02
Заделка сальников при проходе труб (водопровода, канализации) через фундаменты или стены подвала диаметром: до 200 мм
1 сальник</t>
  </si>
  <si>
    <t>27,07
_____
53,37</t>
  </si>
  <si>
    <t>514
_____
1014</t>
  </si>
  <si>
    <t>6713
_____
7588</t>
  </si>
  <si>
    <t>ТЕР16-07-006-01
Заделка сальников при проходе труб (кабеля связи, теплотрассы) через фундаменты или стены подвала диаметром: до 100 мм
1 сальник</t>
  </si>
  <si>
    <t>12
11+1</t>
  </si>
  <si>
    <t>20,65
_____
15,66</t>
  </si>
  <si>
    <t>248
_____
188</t>
  </si>
  <si>
    <t>3234
_____
1404</t>
  </si>
  <si>
    <t>Итого по разделу 4 ПРОКЛАДКА СТАЛЬНЫХ   УЧАСТКОВ  ГАЗОПРОВОДА  СРЕДНЕГО ДАВЛЕНИЯ</t>
  </si>
  <si>
    <t>Раздел 5. ИСПЫТАНИЯ ГАЗОПРОВОДА  ВЫСОКОГО ДАВЛЕНИЯ</t>
  </si>
  <si>
    <t>ТЕРм39-02-015-02
Гаммаграфический контроль трубопровода через две стенки, ф 57 мм.
1 снимок</t>
  </si>
  <si>
    <t>14,7
_____
5,66</t>
  </si>
  <si>
    <t>118
_____
45</t>
  </si>
  <si>
    <t>1535
_____
104</t>
  </si>
  <si>
    <t>ТЕРм39-02-015-14
Гаммаграфический контроль трубопровода через две стенки, ф 219 мм.
1 снимок</t>
  </si>
  <si>
    <t>21,23
_____
17,59</t>
  </si>
  <si>
    <t>64
_____
52</t>
  </si>
  <si>
    <t>832
_____
124</t>
  </si>
  <si>
    <t>ТЕРм39-02-006-16
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299 мм, толщина стенки до 24 мм (Применительно) Ф225х20,5
1 стык</t>
  </si>
  <si>
    <t>27,28
_____
5,43</t>
  </si>
  <si>
    <t>1691
_____
337</t>
  </si>
  <si>
    <t>22089
_____
1621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</si>
  <si>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</si>
  <si>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0,01554
(0,18*4,8+0,69*1)/100</t>
  </si>
  <si>
    <t>ТЕР24-02-121-04
Монтаж инвентарного узла для очистки и испытания газопровода, условный диаметр газопровода Двн.ср=184 мм
1 узел</t>
  </si>
  <si>
    <t>159,8
_____
94,26</t>
  </si>
  <si>
    <t>287,32
_____
9,96</t>
  </si>
  <si>
    <t>160
_____
94</t>
  </si>
  <si>
    <t>287
_____
10</t>
  </si>
  <si>
    <t>2087
_____
342</t>
  </si>
  <si>
    <t>1158
_____
130</t>
  </si>
  <si>
    <t>ТЕР24-02-120-04
Очистка полости трубопровода продувкой воздухом, условный диаметр газопровода: до 200 мм
100 м трубопровода</t>
  </si>
  <si>
    <t>9,748
974,8/100</t>
  </si>
  <si>
    <t>18,83
_____
3,65</t>
  </si>
  <si>
    <t>184
_____
36</t>
  </si>
  <si>
    <t>1231
_____
464</t>
  </si>
  <si>
    <t>ТЕР24-02-123-03
Подъем давления при испытании воздухом газопроводов высокого давления (до 0,6 МПа) условным диаметром: до 200 мм
100 м газопровода</t>
  </si>
  <si>
    <t>13,94
_____
1,46</t>
  </si>
  <si>
    <t>136
_____
14</t>
  </si>
  <si>
    <t>918
_____
186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</si>
  <si>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</si>
  <si>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</si>
  <si>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</si>
  <si>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5390
_____
1112</t>
  </si>
  <si>
    <t>Итого по разделу 5 ИСПЫТАНИЯ ГАЗОПРОВОДА  ВЫСОКОГО ДАВЛЕНИЯ</t>
  </si>
  <si>
    <t>Итого прямые затраты по смете</t>
  </si>
  <si>
    <t>57623
_____
1489518</t>
  </si>
  <si>
    <t>309096
_____
9355</t>
  </si>
  <si>
    <t>752522
_____
8213625</t>
  </si>
  <si>
    <t>1014099
_____
122203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</si>
  <si>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</si>
  <si>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</si>
  <si>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143, 164-166)</t>
  </si>
  <si>
    <t xml:space="preserve">
_____
579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</si>
  <si>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</si>
  <si>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</si>
  <si>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</si>
  <si>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</si>
  <si>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</si>
  <si>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</si>
  <si>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</si>
  <si>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</si>
  <si>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</si>
  <si>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</si>
  <si>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</si>
  <si>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</si>
  <si>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</si>
  <si>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</si>
  <si>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</si>
  <si>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чел.час
</t>
  </si>
  <si>
    <t xml:space="preserve">9,48
</t>
  </si>
  <si>
    <t xml:space="preserve">123,84
</t>
  </si>
  <si>
    <t>1-1-7</t>
  </si>
  <si>
    <t>Рабочий строитель (ср 1,7)</t>
  </si>
  <si>
    <t xml:space="preserve">9,64
</t>
  </si>
  <si>
    <t xml:space="preserve">125,91
</t>
  </si>
  <si>
    <t>1-2-0</t>
  </si>
  <si>
    <t>Рабочий строитель (ср 2)</t>
  </si>
  <si>
    <t xml:space="preserve">9,86
</t>
  </si>
  <si>
    <t xml:space="preserve">128,77
</t>
  </si>
  <si>
    <t>1-2-2</t>
  </si>
  <si>
    <t>Рабочий строитель (ср 2,2)</t>
  </si>
  <si>
    <t xml:space="preserve">10,04
</t>
  </si>
  <si>
    <t xml:space="preserve">131,15
</t>
  </si>
  <si>
    <t>1-2-5</t>
  </si>
  <si>
    <t>Рабочий строитель (ср 2,5)</t>
  </si>
  <si>
    <t xml:space="preserve">10,33
</t>
  </si>
  <si>
    <t xml:space="preserve">134,96
</t>
  </si>
  <si>
    <t>1-2-6</t>
  </si>
  <si>
    <t>Рабочий строитель (ср 2,6)</t>
  </si>
  <si>
    <t xml:space="preserve">10,42
</t>
  </si>
  <si>
    <t xml:space="preserve">136,07
</t>
  </si>
  <si>
    <t>1-2-7</t>
  </si>
  <si>
    <t>Рабочий строитель (ср 2,7)</t>
  </si>
  <si>
    <t xml:space="preserve">10,51
</t>
  </si>
  <si>
    <t xml:space="preserve">137,18
</t>
  </si>
  <si>
    <t>1-2-8</t>
  </si>
  <si>
    <t>Рабочий строитель (ср 2,8)</t>
  </si>
  <si>
    <t xml:space="preserve">10,6
</t>
  </si>
  <si>
    <t xml:space="preserve">138,45
</t>
  </si>
  <si>
    <t>1-2-9</t>
  </si>
  <si>
    <t>Рабочий строитель (ср 2,9)</t>
  </si>
  <si>
    <t xml:space="preserve">10,69
</t>
  </si>
  <si>
    <t xml:space="preserve">139,56
</t>
  </si>
  <si>
    <t>1-3-0</t>
  </si>
  <si>
    <t>Рабочий строитель (ср 3)</t>
  </si>
  <si>
    <t xml:space="preserve">10,78
</t>
  </si>
  <si>
    <t xml:space="preserve">140,83
</t>
  </si>
  <si>
    <t>1-3-1</t>
  </si>
  <si>
    <t>Рабочий строитель (ср 3,1)</t>
  </si>
  <si>
    <t xml:space="preserve">10,92
</t>
  </si>
  <si>
    <t xml:space="preserve">142,58
</t>
  </si>
  <si>
    <t>1-3-2</t>
  </si>
  <si>
    <t>Рабочий строитель (ср 3,2)</t>
  </si>
  <si>
    <t xml:space="preserve">11,05
</t>
  </si>
  <si>
    <t xml:space="preserve">144,33
</t>
  </si>
  <si>
    <t>1-3-3</t>
  </si>
  <si>
    <t>Рабочий строитель (ср 3,3)</t>
  </si>
  <si>
    <t xml:space="preserve">11,2
</t>
  </si>
  <si>
    <t xml:space="preserve">146,23
</t>
  </si>
  <si>
    <t>1-3-4</t>
  </si>
  <si>
    <t>Рабочий строитель (ср 3,4)</t>
  </si>
  <si>
    <t xml:space="preserve">11,34
</t>
  </si>
  <si>
    <t xml:space="preserve">148,14
</t>
  </si>
  <si>
    <t>1-3-5</t>
  </si>
  <si>
    <t>Рабочий строитель (ср 3,5)</t>
  </si>
  <si>
    <t xml:space="preserve">11,47
</t>
  </si>
  <si>
    <t xml:space="preserve">149,72
</t>
  </si>
  <si>
    <t>1-3-8</t>
  </si>
  <si>
    <t>Рабочий строитель (ср 3,8)</t>
  </si>
  <si>
    <t xml:space="preserve">11,89
</t>
  </si>
  <si>
    <t xml:space="preserve">155,28
</t>
  </si>
  <si>
    <t>1-4-0</t>
  </si>
  <si>
    <t>Рабочий ...</t>
  </si>
  <si>
    <t xml:space="preserve">12,16
</t>
  </si>
  <si>
    <t xml:space="preserve">158,77
</t>
  </si>
  <si>
    <t xml:space="preserve">   - Рабочий монтажник (ср 4)</t>
  </si>
  <si>
    <t xml:space="preserve">   - Рабочий строитель (ср 4)</t>
  </si>
  <si>
    <t>1-4-1</t>
  </si>
  <si>
    <t>Рабочий строитель (ср 4,1)</t>
  </si>
  <si>
    <t xml:space="preserve">12,34
</t>
  </si>
  <si>
    <t xml:space="preserve">161,16
</t>
  </si>
  <si>
    <t>1-4-2</t>
  </si>
  <si>
    <t>Рабочий строитель (ср 4,2)</t>
  </si>
  <si>
    <t xml:space="preserve">12,54
</t>
  </si>
  <si>
    <t xml:space="preserve">163,7
</t>
  </si>
  <si>
    <t>1-4-3</t>
  </si>
  <si>
    <t xml:space="preserve">12,72
</t>
  </si>
  <si>
    <t xml:space="preserve">166,08
</t>
  </si>
  <si>
    <t xml:space="preserve">   - Рабочий монтажник (ср 4,3)</t>
  </si>
  <si>
    <t xml:space="preserve">   - Рабочий строитель (ср 4,3)</t>
  </si>
  <si>
    <t>1-4-5</t>
  </si>
  <si>
    <t>Рабочий строитель (ср 4,5)</t>
  </si>
  <si>
    <t xml:space="preserve">13,09
</t>
  </si>
  <si>
    <t xml:space="preserve">170,84
</t>
  </si>
  <si>
    <t>1-4-7</t>
  </si>
  <si>
    <t>Рабочий строитель (ср 4,7)</t>
  </si>
  <si>
    <t xml:space="preserve">13,46
</t>
  </si>
  <si>
    <t xml:space="preserve">175,76
</t>
  </si>
  <si>
    <t>1-4-8</t>
  </si>
  <si>
    <t>Рабочий монтажник (ср 4,8)</t>
  </si>
  <si>
    <t xml:space="preserve">13,64
</t>
  </si>
  <si>
    <t xml:space="preserve">178,14
</t>
  </si>
  <si>
    <t>1-5-0</t>
  </si>
  <si>
    <t>Рабочий строитель (ср 5)</t>
  </si>
  <si>
    <t xml:space="preserve">14,02
</t>
  </si>
  <si>
    <t xml:space="preserve">183,07
</t>
  </si>
  <si>
    <t>1-6-0</t>
  </si>
  <si>
    <t>Рабочий монтажник (ср 6)</t>
  </si>
  <si>
    <t xml:space="preserve">16,33
</t>
  </si>
  <si>
    <t xml:space="preserve">213,23
</t>
  </si>
  <si>
    <t>Затраты труда машинистов</t>
  </si>
  <si>
    <t xml:space="preserve">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</si>
  <si>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</si>
  <si>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</si>
  <si>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</si>
  <si>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</si>
  <si>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</si>
  <si>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от 07.02.2019 № 10/5</t>
  </si>
  <si>
    <t>Тракторы на гусеничном ходу при работе на других видах строительства 59 кВт (80 л.с.)</t>
  </si>
  <si>
    <t xml:space="preserve">75,09
</t>
  </si>
  <si>
    <t xml:space="preserve">572
</t>
  </si>
  <si>
    <t>Краны на автомобильном ходу при работе на монтаже технологического оборудования 10 т</t>
  </si>
  <si>
    <t xml:space="preserve">134,07
</t>
  </si>
  <si>
    <t xml:space="preserve">834
</t>
  </si>
  <si>
    <t>Краны на автомобильном ходу при работе на других видах строительства 10 т</t>
  </si>
  <si>
    <t xml:space="preserve">801
</t>
  </si>
  <si>
    <t>Краны на автомобильном ходу при работе на других видах строительства 16 т</t>
  </si>
  <si>
    <t xml:space="preserve">177,11
</t>
  </si>
  <si>
    <t xml:space="preserve">980
</t>
  </si>
  <si>
    <t>Краны на гусеничном ходу при работе на других видах строительства до 16 т</t>
  </si>
  <si>
    <t xml:space="preserve">107,27
</t>
  </si>
  <si>
    <t xml:space="preserve">651
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</si>
  <si>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</si>
  <si>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</si>
  <si>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</si>
  <si>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</si>
  <si>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</si>
  <si>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</si>
  <si>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Тали ручные рычажные</t>
  </si>
  <si>
    <t xml:space="preserve">1,37
</t>
  </si>
  <si>
    <t>МТРиЭ ЧО, пост. от 07.02.2019 № 10/5    (030301)</t>
  </si>
  <si>
    <t>Электростанции передвижные 2 кВт</t>
  </si>
  <si>
    <t xml:space="preserve">23,3
</t>
  </si>
  <si>
    <t xml:space="preserve">191
</t>
  </si>
  <si>
    <t>Электростанции передвижные 4 кВт</t>
  </si>
  <si>
    <t xml:space="preserve">31,16
</t>
  </si>
  <si>
    <t xml:space="preserve">232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</si>
  <si>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</si>
  <si>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</si>
  <si>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106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</si>
  <si>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</si>
  <si>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</si>
  <si>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</si>
  <si>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</si>
  <si>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</si>
  <si>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</si>
  <si>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 xml:space="preserve">3,24
</t>
  </si>
  <si>
    <t xml:space="preserve">8
</t>
  </si>
  <si>
    <t>Дефектоскопы ультразвуковые</t>
  </si>
  <si>
    <t xml:space="preserve">8,15
</t>
  </si>
  <si>
    <t xml:space="preserve">29
</t>
  </si>
  <si>
    <t>Гамма-дефектоскопы с толщиной просвечиваемой стали до 80 мм</t>
  </si>
  <si>
    <t xml:space="preserve">56,92
</t>
  </si>
  <si>
    <t xml:space="preserve">160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</si>
  <si>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</si>
  <si>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</si>
  <si>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</si>
  <si>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</si>
  <si>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</si>
  <si>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745
</t>
  </si>
  <si>
    <t>Экскаваторы одноковшовые дизельные на гусеничном ходу при работе на других видах строительства 0,65 м3</t>
  </si>
  <si>
    <t xml:space="preserve">145,69
</t>
  </si>
  <si>
    <t xml:space="preserve">915
</t>
  </si>
  <si>
    <t>Экскаваторы одноковшовые дизельные на пневмоколесном ходу при работе на других видах строительства 0,4 м3</t>
  </si>
  <si>
    <t xml:space="preserve">105,01
</t>
  </si>
  <si>
    <t xml:space="preserve">615
</t>
  </si>
  <si>
    <t>Бульдозеры при работе на других видах строительства 59 кВт (80 л.с.)</t>
  </si>
  <si>
    <t xml:space="preserve">71,41
</t>
  </si>
  <si>
    <t xml:space="preserve">628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</si>
  <si>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</si>
  <si>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</si>
  <si>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</si>
  <si>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Рыхлители прицепные (без трактора)</t>
  </si>
  <si>
    <t xml:space="preserve">7,64
</t>
  </si>
  <si>
    <t xml:space="preserve">29,25
</t>
  </si>
  <si>
    <t>ЧелСЦена, февраль 2019 г., ч.2</t>
  </si>
  <si>
    <t>Вибратор поверхностный</t>
  </si>
  <si>
    <t xml:space="preserve">0,53
</t>
  </si>
  <si>
    <t xml:space="preserve">3
</t>
  </si>
  <si>
    <t>Автогудронаторы 7000 л</t>
  </si>
  <si>
    <t xml:space="preserve">132,93
</t>
  </si>
  <si>
    <t xml:space="preserve">949
</t>
  </si>
  <si>
    <t>Автогрейдеры среднего типа 99 кВт (135 л.с.)</t>
  </si>
  <si>
    <t xml:space="preserve">154,8
</t>
  </si>
  <si>
    <t xml:space="preserve">1024
</t>
  </si>
  <si>
    <t>Гудронаторы ручные</t>
  </si>
  <si>
    <t xml:space="preserve">19,92
</t>
  </si>
  <si>
    <t xml:space="preserve">74,35
</t>
  </si>
  <si>
    <t>Катки дорожные самоходные гладкие 8 т</t>
  </si>
  <si>
    <t xml:space="preserve">83,58
</t>
  </si>
  <si>
    <t xml:space="preserve">576
</t>
  </si>
  <si>
    <t>Катки дорожные самоходные гладкие 13 т</t>
  </si>
  <si>
    <t xml:space="preserve">125,65
</t>
  </si>
  <si>
    <t xml:space="preserve">781
</t>
  </si>
  <si>
    <t>Котлы битумные передвижные 400 л</t>
  </si>
  <si>
    <t xml:space="preserve">32,24
</t>
  </si>
  <si>
    <t xml:space="preserve">113
</t>
  </si>
  <si>
    <t>Машины поливомоечные 6000 л</t>
  </si>
  <si>
    <t xml:space="preserve">121,07
</t>
  </si>
  <si>
    <t xml:space="preserve">680
</t>
  </si>
  <si>
    <t>Распределители каменной мелочи</t>
  </si>
  <si>
    <t xml:space="preserve">233,03
</t>
  </si>
  <si>
    <t xml:space="preserve">863,82
</t>
  </si>
  <si>
    <t>Укладчики асфальтобетона</t>
  </si>
  <si>
    <t xml:space="preserve">202,8
</t>
  </si>
  <si>
    <t xml:space="preserve">1162
</t>
  </si>
  <si>
    <t>Трактор с щетками дорожными навесными</t>
  </si>
  <si>
    <t xml:space="preserve">87,85
</t>
  </si>
  <si>
    <t xml:space="preserve">588
</t>
  </si>
  <si>
    <t>Виброплита с двигателем внутреннего сгорания</t>
  </si>
  <si>
    <t xml:space="preserve">22,69
</t>
  </si>
  <si>
    <t xml:space="preserve">118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</si>
  <si>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</si>
  <si>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</si>
  <si>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</si>
  <si>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</si>
  <si>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</si>
  <si>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</si>
  <si>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Установки для подогрева стыков</t>
  </si>
  <si>
    <t xml:space="preserve">36,97
</t>
  </si>
  <si>
    <t xml:space="preserve">236,6
</t>
  </si>
  <si>
    <t>Тракторы на пневмоколесном ходу 29 кВт (40 л.с.)</t>
  </si>
  <si>
    <t xml:space="preserve">49,99
</t>
  </si>
  <si>
    <t xml:space="preserve">360,75
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</si>
  <si>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</si>
  <si>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</si>
  <si>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605,95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</si>
  <si>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</si>
  <si>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</si>
  <si>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</si>
  <si>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</si>
  <si>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</si>
  <si>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919,38
</t>
  </si>
  <si>
    <t>Машины горизонтального бурения прессово-шнековые с тяговым усилием 203 тс (2000 кН) фирмы SCHIDT, KRANZ-GRUPPE</t>
  </si>
  <si>
    <t xml:space="preserve">1201,59
</t>
  </si>
  <si>
    <t xml:space="preserve">2772,43
</t>
  </si>
  <si>
    <t>Машины шлифовальные электрические</t>
  </si>
  <si>
    <t xml:space="preserve">1,86
</t>
  </si>
  <si>
    <t xml:space="preserve">10
</t>
  </si>
  <si>
    <t>Молотки при работе от передвижных компрессорных станций отбойные пневматические</t>
  </si>
  <si>
    <t xml:space="preserve">1,44
</t>
  </si>
  <si>
    <t xml:space="preserve">4
</t>
  </si>
  <si>
    <t>МТРиЭ ЧО, пост. от 07.02.2019 № 10/5   (330804-1)</t>
  </si>
  <si>
    <t>Трамбовки пневматические при работе от передвижных компрессорных станций</t>
  </si>
  <si>
    <t xml:space="preserve">0,75
</t>
  </si>
  <si>
    <t>МТРиЭ ЧО, пост. от 07.02.2019 № 10/5    (331101-1)</t>
  </si>
  <si>
    <t>Компьютер сварочный</t>
  </si>
  <si>
    <t xml:space="preserve">13,18
</t>
  </si>
  <si>
    <t xml:space="preserve">45,45
</t>
  </si>
  <si>
    <t>Аппарат для полуавтоматической сварки полиэтиленовых труб «встык»</t>
  </si>
  <si>
    <t xml:space="preserve">37,95
</t>
  </si>
  <si>
    <t xml:space="preserve">59,76
</t>
  </si>
  <si>
    <t>Генератор сварочный для сварки полиэтиленовых труб</t>
  </si>
  <si>
    <t xml:space="preserve">19,7
</t>
  </si>
  <si>
    <t xml:space="preserve">53,24
</t>
  </si>
  <si>
    <t>Ножницы гильотинные механические для полиэтиленовых труб диаметром 110-225 мм</t>
  </si>
  <si>
    <t xml:space="preserve">18
</t>
  </si>
  <si>
    <t xml:space="preserve">89,14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</si>
  <si>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</si>
  <si>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</si>
  <si>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</si>
  <si>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Позиционер-центратор многоцелевой для сборки и сварки полиэтиленовых соединительных деталей с трубой диаметром 225 мм</t>
  </si>
  <si>
    <t xml:space="preserve">6,81
</t>
  </si>
  <si>
    <t xml:space="preserve">26,76
</t>
  </si>
  <si>
    <t>Позиционер-центратор для сборки и сварки при помощи соединительных деталей с закладными нагревателями полиэтиленовых труб диаметром 63 мм</t>
  </si>
  <si>
    <t xml:space="preserve">6,49
</t>
  </si>
  <si>
    <t xml:space="preserve">25,5
</t>
  </si>
  <si>
    <t>Позиционер-центратор для сборки и сварки при помощи соединительных деталей с закладными нагревателями полиэтиленовых труб диаметром 225 мм</t>
  </si>
  <si>
    <t>Автомобили бортовые, грузоподъемность до 5 т</t>
  </si>
  <si>
    <t xml:space="preserve">103,2
</t>
  </si>
  <si>
    <t xml:space="preserve">622
</t>
  </si>
  <si>
    <t>Автомобиль-самосвал, грузоподъемность до 7 т</t>
  </si>
  <si>
    <t xml:space="preserve">105,37
</t>
  </si>
  <si>
    <t xml:space="preserve">761
</t>
  </si>
  <si>
    <t>Тягачи седельные, грузоподъемность 15 т</t>
  </si>
  <si>
    <t xml:space="preserve">130,8
</t>
  </si>
  <si>
    <t xml:space="preserve">831,37
</t>
  </si>
  <si>
    <t>Полуприцепы общего назначения, грузоподъемность 15 т</t>
  </si>
  <si>
    <t xml:space="preserve">20,56
</t>
  </si>
  <si>
    <t xml:space="preserve">83,4
</t>
  </si>
  <si>
    <t>Спецавтомашины грузоподъемностью до 8 т, вездеходы</t>
  </si>
  <si>
    <t xml:space="preserve">128,2
</t>
  </si>
  <si>
    <t xml:space="preserve">872,74
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</si>
  <si>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</si>
  <si>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</si>
  <si>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</si>
  <si>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</si>
  <si>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</si>
  <si>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19776,92
</t>
  </si>
  <si>
    <t>МТРиЭ ЧО, Пост.от 07.02.2019 г. №10/5, п.102</t>
  </si>
  <si>
    <t>101-0311</t>
  </si>
  <si>
    <t>Каболка</t>
  </si>
  <si>
    <t xml:space="preserve">26830
</t>
  </si>
  <si>
    <t xml:space="preserve">138409,62
</t>
  </si>
  <si>
    <t>К=1,1 МТРиЭ ЧО, Пост.от 07.02.2019 г. №10/5</t>
  </si>
  <si>
    <t>101-0322</t>
  </si>
  <si>
    <t>Керосин для технических целей марок КТ-1, КТ-2</t>
  </si>
  <si>
    <t xml:space="preserve">7840
</t>
  </si>
  <si>
    <t xml:space="preserve">63969,42
</t>
  </si>
  <si>
    <t>МТРиЭ ЧО, Пост.от 07.02.2019 г. №10/5, п.108</t>
  </si>
  <si>
    <t>101-0324</t>
  </si>
  <si>
    <t>Кислород технический газообразный</t>
  </si>
  <si>
    <t xml:space="preserve">м3
</t>
  </si>
  <si>
    <t xml:space="preserve">6,2
</t>
  </si>
  <si>
    <t xml:space="preserve">48,97
</t>
  </si>
  <si>
    <t>26.03.080</t>
  </si>
  <si>
    <t>101-0585</t>
  </si>
  <si>
    <t>Масло дизельное моторное М-10ДМ</t>
  </si>
  <si>
    <t xml:space="preserve">8400
</t>
  </si>
  <si>
    <t xml:space="preserve">53431,92
</t>
  </si>
  <si>
    <t>27.01.102/0.92532*1000</t>
  </si>
  <si>
    <t>101-0595</t>
  </si>
  <si>
    <t>Мастика битумно-латексная кровельная</t>
  </si>
  <si>
    <t xml:space="preserve">3810
</t>
  </si>
  <si>
    <t xml:space="preserve">19900,97
</t>
  </si>
  <si>
    <t>МТРиЭ ЧО, Пост.от 07.02.2019 г. №10/5, п.374</t>
  </si>
  <si>
    <t>101-0596</t>
  </si>
  <si>
    <t>Мастика битумно-кукерсольная холодная</t>
  </si>
  <si>
    <t xml:space="preserve">3840
</t>
  </si>
  <si>
    <t xml:space="preserve">19442,68
</t>
  </si>
  <si>
    <t>МТРиЭ ЧО, Пост.от 07.02.2019 г. №10/5, п.115</t>
  </si>
  <si>
    <t>101-0620</t>
  </si>
  <si>
    <t>Мел природный молотый</t>
  </si>
  <si>
    <t xml:space="preserve">1000
</t>
  </si>
  <si>
    <t xml:space="preserve">6508,26
</t>
  </si>
  <si>
    <t>Среднее (13.01.117,13.01.119)</t>
  </si>
  <si>
    <t>101-0782</t>
  </si>
  <si>
    <t>Поковки из квадратных заготовок, масса 1,8 кг</t>
  </si>
  <si>
    <t xml:space="preserve">10190
</t>
  </si>
  <si>
    <t xml:space="preserve">69947,4
</t>
  </si>
  <si>
    <t>МТРиЭ ЧО, Пост.от 07.02.2019 г. №10/5, п.117</t>
  </si>
  <si>
    <t>101-0807</t>
  </si>
  <si>
    <t>Проволока сварочная легированная диаметром 4 мм</t>
  </si>
  <si>
    <t xml:space="preserve">10580
</t>
  </si>
  <si>
    <t xml:space="preserve">54353,65
</t>
  </si>
  <si>
    <t>МТРиЭ ЧО, Пост.от 07.02.2019 г. №10/5, п.119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</si>
  <si>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</si>
  <si>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</si>
  <si>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</si>
  <si>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</si>
  <si>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100,21
</t>
  </si>
  <si>
    <t>Среднее (11.06.420, 11.06.4201)/42.8*22.12</t>
  </si>
  <si>
    <t>101-0962</t>
  </si>
  <si>
    <t>Смазка солидол жировой марки «Ж»</t>
  </si>
  <si>
    <t xml:space="preserve">10350
</t>
  </si>
  <si>
    <t xml:space="preserve">53970,44
</t>
  </si>
  <si>
    <t>27.01.090</t>
  </si>
  <si>
    <t>101-1355</t>
  </si>
  <si>
    <t>Цемент гипсоглиноземистый расширяющийся</t>
  </si>
  <si>
    <t xml:space="preserve">1870
</t>
  </si>
  <si>
    <t xml:space="preserve">24114,65
</t>
  </si>
  <si>
    <t>13.01.105</t>
  </si>
  <si>
    <t>101-1513</t>
  </si>
  <si>
    <t>Электроды диаметром 4 мм Э42</t>
  </si>
  <si>
    <t xml:space="preserve">11520
</t>
  </si>
  <si>
    <t xml:space="preserve">90025,88
</t>
  </si>
  <si>
    <t>08.07.006</t>
  </si>
  <si>
    <t>101-1514</t>
  </si>
  <si>
    <t>Электроды диаметром 4 мм Э42А</t>
  </si>
  <si>
    <t>101-1518</t>
  </si>
  <si>
    <t>Электроды диаметром 4 мм Э50А</t>
  </si>
  <si>
    <t xml:space="preserve">91314,18
</t>
  </si>
  <si>
    <t>08.07.060</t>
  </si>
  <si>
    <t>101-1519</t>
  </si>
  <si>
    <t>Электроды диаметром 4 мм Э55</t>
  </si>
  <si>
    <t xml:space="preserve">13018,67
</t>
  </si>
  <si>
    <t>101-1529</t>
  </si>
  <si>
    <t>Электроды диаметром 6 мм Э42</t>
  </si>
  <si>
    <t xml:space="preserve">10660
</t>
  </si>
  <si>
    <t xml:space="preserve">79879,89
</t>
  </si>
  <si>
    <t>101-1530</t>
  </si>
  <si>
    <t>Электроды диаметром 6 мм Э42А</t>
  </si>
  <si>
    <t>101-1556</t>
  </si>
  <si>
    <t>Битумы нефтяные дорожные марки БНД-60/90, БНД 90/130</t>
  </si>
  <si>
    <t xml:space="preserve">3030
</t>
  </si>
  <si>
    <t xml:space="preserve">13397,84
</t>
  </si>
  <si>
    <t>МТРиЭ ЧО, Пост.от 07.02.2019 г. №10/5, п.509</t>
  </si>
  <si>
    <t>101-1575</t>
  </si>
  <si>
    <t>Мастика бутилкаучуковая строительная, марки МББП-65 «ЛИЛО-1»</t>
  </si>
  <si>
    <t xml:space="preserve">8270
</t>
  </si>
  <si>
    <t xml:space="preserve">63424,03
</t>
  </si>
  <si>
    <t>Среднее (11.02.037,11.02.040,11.02.040.1)</t>
  </si>
  <si>
    <t>101-1602</t>
  </si>
  <si>
    <t>Ацетилен газообразный технический</t>
  </si>
  <si>
    <t xml:space="preserve">101
</t>
  </si>
  <si>
    <t xml:space="preserve">595,12
</t>
  </si>
  <si>
    <t>МТРиЭ ЧО, Пост.от 07.02.2019 г. №10/5, п.381</t>
  </si>
  <si>
    <t>101-1705</t>
  </si>
  <si>
    <t>Пакля пропитанная</t>
  </si>
  <si>
    <t xml:space="preserve">6,99
</t>
  </si>
  <si>
    <t xml:space="preserve">51,11
</t>
  </si>
  <si>
    <t>101-1714</t>
  </si>
  <si>
    <t>Болты с гайками и шайбами строительные</t>
  </si>
  <si>
    <t xml:space="preserve">17290
</t>
  </si>
  <si>
    <t xml:space="preserve">72855,42
</t>
  </si>
  <si>
    <t>МТРиЭ ЧО, Пост.от 07.02.2019 г. №10/5, п.139</t>
  </si>
  <si>
    <t>101-1742</t>
  </si>
  <si>
    <t>Толь с крупнозернистой посыпкой гидроизоляционный марки ТГ-350</t>
  </si>
  <si>
    <t xml:space="preserve">м2
</t>
  </si>
  <si>
    <t xml:space="preserve">7,38
</t>
  </si>
  <si>
    <t xml:space="preserve">31,77
</t>
  </si>
  <si>
    <t>11.01.328</t>
  </si>
  <si>
    <t>101-1782</t>
  </si>
  <si>
    <t>Ткань мешочная</t>
  </si>
  <si>
    <t xml:space="preserve">10 м2
</t>
  </si>
  <si>
    <t xml:space="preserve">92,4
</t>
  </si>
  <si>
    <t xml:space="preserve">419,63
</t>
  </si>
  <si>
    <t>26.10.080</t>
  </si>
  <si>
    <t>101-1805</t>
  </si>
  <si>
    <t>Гвозди строительные</t>
  </si>
  <si>
    <t xml:space="preserve">9190
</t>
  </si>
  <si>
    <t xml:space="preserve">53716,14
</t>
  </si>
  <si>
    <t>МТРиЭ ЧО, Пост.от 07.02.2019 г. №10/5, п.144</t>
  </si>
  <si>
    <t>101-1994</t>
  </si>
  <si>
    <t>Краски маркировочные МКЭ-4</t>
  </si>
  <si>
    <t xml:space="preserve">103
</t>
  </si>
  <si>
    <t xml:space="preserve">168,99
</t>
  </si>
  <si>
    <t>101-2211</t>
  </si>
  <si>
    <t>Пленка радиографическая РТ-5</t>
  </si>
  <si>
    <t xml:space="preserve">дм2
</t>
  </si>
  <si>
    <t xml:space="preserve">8,3
</t>
  </si>
  <si>
    <t xml:space="preserve">19,01
</t>
  </si>
  <si>
    <t>101-2278</t>
  </si>
  <si>
    <t>Пропан-бутан, смесь техническая</t>
  </si>
  <si>
    <t xml:space="preserve">9,8
</t>
  </si>
  <si>
    <t xml:space="preserve">50,75
</t>
  </si>
  <si>
    <t>26.03.130</t>
  </si>
  <si>
    <t>101-2370</t>
  </si>
  <si>
    <t>Салфетки хлопчатобумажные</t>
  </si>
  <si>
    <t xml:space="preserve">7,25
</t>
  </si>
  <si>
    <t>Среднее (26.10.021,26.10.021.1/0.0576)</t>
  </si>
  <si>
    <t>101-2477</t>
  </si>
  <si>
    <t>Лента мастично-полимерная типа «Лиам»</t>
  </si>
  <si>
    <t xml:space="preserve">67,9
</t>
  </si>
  <si>
    <t xml:space="preserve">194,28
</t>
  </si>
  <si>
    <t>Среднее (10.02.206, 10.02.2061)</t>
  </si>
  <si>
    <t>101-2562</t>
  </si>
  <si>
    <t>Флюс АН-47</t>
  </si>
  <si>
    <t xml:space="preserve">15520
</t>
  </si>
  <si>
    <t xml:space="preserve">88235,76
</t>
  </si>
  <si>
    <t>МТРиЭ ЧО, Пост.от 07.02.2019 г. №10/5, п.355</t>
  </si>
  <si>
    <t>101-3271</t>
  </si>
  <si>
    <t>Фотопроявитель</t>
  </si>
  <si>
    <t xml:space="preserve">л
</t>
  </si>
  <si>
    <t xml:space="preserve">25,4
</t>
  </si>
  <si>
    <t xml:space="preserve">125,79
</t>
  </si>
  <si>
    <t>101-3272</t>
  </si>
  <si>
    <t>Фотофиксаж</t>
  </si>
  <si>
    <t xml:space="preserve">18,5
</t>
  </si>
  <si>
    <t xml:space="preserve">108,04
</t>
  </si>
  <si>
    <t>Среднее (37.03.036, 37.03.037, 37.03.038, 37.03.039)</t>
  </si>
  <si>
    <t>101-5628</t>
  </si>
  <si>
    <t>Пудра алюминиевая, марки ПАП-1</t>
  </si>
  <si>
    <t xml:space="preserve">41650
</t>
  </si>
  <si>
    <t xml:space="preserve">182742,8
</t>
  </si>
  <si>
    <t>14.01.2085</t>
  </si>
  <si>
    <t>101-8001</t>
  </si>
  <si>
    <t>Кислота уксусная</t>
  </si>
  <si>
    <t xml:space="preserve">18,9
</t>
  </si>
  <si>
    <t xml:space="preserve">61,71
</t>
  </si>
  <si>
    <t>26.02.076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</si>
  <si>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</si>
  <si>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</si>
  <si>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</si>
  <si>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 xml:space="preserve">8353,3
</t>
  </si>
  <si>
    <t>МТРиЭ ЧО, Пост.от 07.02.2019 г. №10/5, п.176</t>
  </si>
  <si>
    <t>102-0038</t>
  </si>
  <si>
    <t>Брусья необрезные хвойных пород длиной 4-6,5 м, все ширины, толщиной 100, 125 мм, IV сорта</t>
  </si>
  <si>
    <t xml:space="preserve">684
</t>
  </si>
  <si>
    <t xml:space="preserve">3399,92
</t>
  </si>
  <si>
    <t>09.01.096/1415.19*634.8</t>
  </si>
  <si>
    <t>102-0053</t>
  </si>
  <si>
    <t>Доски обрезные хвойных пород длиной 4-6,5 м, шириной 75-150 мм, толщиной 25 мм, III сорта</t>
  </si>
  <si>
    <t xml:space="preserve">772
</t>
  </si>
  <si>
    <t xml:space="preserve">5785,78
</t>
  </si>
  <si>
    <t>(09.01.132/923.03)*721.07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</si>
  <si>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</si>
  <si>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</si>
  <si>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</si>
  <si>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5822,85
</t>
  </si>
  <si>
    <t>(09.01.133/782.84)*614.21</t>
  </si>
  <si>
    <t>102-0138</t>
  </si>
  <si>
    <t>Доски необрезные хвойных пород длиной 2-3,75 м, все ширины, толщиной 32-40 мм, IV сорта</t>
  </si>
  <si>
    <t xml:space="preserve">374
</t>
  </si>
  <si>
    <t xml:space="preserve">3654,53
</t>
  </si>
  <si>
    <t>(09.01.113/570.09)*330.88</t>
  </si>
  <si>
    <t>102-0180</t>
  </si>
  <si>
    <t>Доски обрезные (береза, липа) длиной 2-3,75 м, все ширины, толщиной 25, 32, 40 мм, I сорта</t>
  </si>
  <si>
    <t xml:space="preserve">788
</t>
  </si>
  <si>
    <t xml:space="preserve">6416,41
</t>
  </si>
  <si>
    <t>09.01.142</t>
  </si>
  <si>
    <t>113-0026</t>
  </si>
  <si>
    <t>Грунтовка ФЛ-03К коричневая</t>
  </si>
  <si>
    <t xml:space="preserve">30400
</t>
  </si>
  <si>
    <t xml:space="preserve">68684,81
</t>
  </si>
  <si>
    <t>14.01.340</t>
  </si>
  <si>
    <t>113-0095</t>
  </si>
  <si>
    <t>Лак кремнийорганический термостойкий марки ПФ-170</t>
  </si>
  <si>
    <t xml:space="preserve">17790
</t>
  </si>
  <si>
    <t xml:space="preserve">93171,53
</t>
  </si>
  <si>
    <t>14.01.2401</t>
  </si>
  <si>
    <t>113-0359</t>
  </si>
  <si>
    <t>Обезжириватель «CAMISOLVE»</t>
  </si>
  <si>
    <t xml:space="preserve">79
</t>
  </si>
  <si>
    <t xml:space="preserve">358,56
</t>
  </si>
  <si>
    <t>Код ОКП 23 10 00</t>
  </si>
  <si>
    <t>203-0512</t>
  </si>
  <si>
    <t>Щиты из досок толщиной 40 мм</t>
  </si>
  <si>
    <t xml:space="preserve">588,76
</t>
  </si>
  <si>
    <t>09.01.133*0.04*2</t>
  </si>
  <si>
    <t>301-3193</t>
  </si>
  <si>
    <t>Ковер</t>
  </si>
  <si>
    <t xml:space="preserve">шт.
</t>
  </si>
  <si>
    <t xml:space="preserve">119
</t>
  </si>
  <si>
    <t xml:space="preserve">521,57
</t>
  </si>
  <si>
    <t>20.06.149*0.012</t>
  </si>
  <si>
    <t>401-0005</t>
  </si>
  <si>
    <t>Бетон тяжелый, класс В12,5 (М150)</t>
  </si>
  <si>
    <t xml:space="preserve">592
</t>
  </si>
  <si>
    <t xml:space="preserve">2763,41
</t>
  </si>
  <si>
    <t>МТРиЭ ЧО, Пост.от 07.02.2019 г. №10/5, п.400</t>
  </si>
  <si>
    <t>401-0006</t>
  </si>
  <si>
    <t>Бетон тяжелый, класс В15 (М200)</t>
  </si>
  <si>
    <t xml:space="preserve">612
</t>
  </si>
  <si>
    <t xml:space="preserve">2931,71
</t>
  </si>
  <si>
    <t>МТРиЭ ЧО, Пост.от 07.02.2019 г. №10/5, п.060</t>
  </si>
  <si>
    <t>401-0131</t>
  </si>
  <si>
    <t>Бетон дорожный, крупность заполнителя более 40 мм, класс В30 (М400)</t>
  </si>
  <si>
    <t xml:space="preserve">753
</t>
  </si>
  <si>
    <t xml:space="preserve">3627,83
</t>
  </si>
  <si>
    <t>02.02.060</t>
  </si>
  <si>
    <t>402-0004</t>
  </si>
  <si>
    <t>Раствор готовый кладочный цементный марки 100</t>
  </si>
  <si>
    <t xml:space="preserve">699
</t>
  </si>
  <si>
    <t xml:space="preserve">2931,25
</t>
  </si>
  <si>
    <t>МТРиЭ ЧО, Пост.от 07.02.2019 г. №10/5, п.073</t>
  </si>
  <si>
    <t>403-1103</t>
  </si>
  <si>
    <t>Плиты железобетонные опорные</t>
  </si>
  <si>
    <t xml:space="preserve">2362,7
</t>
  </si>
  <si>
    <t xml:space="preserve">19382,67
</t>
  </si>
  <si>
    <t>МТРиЭ ЧО, Пост.от 07.02.2019 г. №10/5, п.019</t>
  </si>
  <si>
    <t>407-0013</t>
  </si>
  <si>
    <t>Земля растительная механизированной заготовки</t>
  </si>
  <si>
    <t xml:space="preserve">81
</t>
  </si>
  <si>
    <t xml:space="preserve">346,97
</t>
  </si>
  <si>
    <t>МТРиЭ ЧО, Пост.от 07.02.2019 г. №10/5, п.307</t>
  </si>
  <si>
    <t>408-0006</t>
  </si>
  <si>
    <t>Щебень из природного камня для строительных работ марка 1200, фракция 10-20 мм</t>
  </si>
  <si>
    <t xml:space="preserve">131
</t>
  </si>
  <si>
    <t xml:space="preserve">687,3
</t>
  </si>
  <si>
    <t>МТРиЭ ЧО, Пост.от 07.02.2019 г. №10/5, п.505</t>
  </si>
  <si>
    <t>408-0008</t>
  </si>
  <si>
    <t>Щебень из природного камня для строительных работ марка 1200, фракция 40-70 мм</t>
  </si>
  <si>
    <t xml:space="preserve">126
</t>
  </si>
  <si>
    <t xml:space="preserve">572,04
</t>
  </si>
  <si>
    <t>МТРиЭ ЧО, Пост.от 07.02.2019 г. №10/5, п.503</t>
  </si>
  <si>
    <t>408-0009</t>
  </si>
  <si>
    <t>Щебень из природного камня для строительных работ марка 1000, фракция 5(3)-10 мм</t>
  </si>
  <si>
    <t xml:space="preserve">645,48
</t>
  </si>
  <si>
    <t>МТРиЭ ЧО, Пост.от 07.02.2019 г. №10/5, п.506</t>
  </si>
  <si>
    <t>408-0010</t>
  </si>
  <si>
    <t>Щебень из природного камня для строительных работ марка 1000, фракция 10-20 мм</t>
  </si>
  <si>
    <t>408-0011</t>
  </si>
  <si>
    <t>Щебень из природного камня для строительных работ марка 1000, фракция 20-40 мм</t>
  </si>
  <si>
    <t xml:space="preserve">554,7
</t>
  </si>
  <si>
    <t>МТРиЭ ЧО, Пост.от 07.02.2019 г. №10/5, п.504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</si>
  <si>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</si>
  <si>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</si>
  <si>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</si>
  <si>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537,28
</t>
  </si>
  <si>
    <t>Среднее (06.01.030, 06.01.100, 06.01.118.3)</t>
  </si>
  <si>
    <t>408-0122</t>
  </si>
  <si>
    <t>Песок природный для строительных работ средний</t>
  </si>
  <si>
    <t xml:space="preserve">117
</t>
  </si>
  <si>
    <t xml:space="preserve">347,7
</t>
  </si>
  <si>
    <t>МТРиЭ ЧО, Пост.от 07.02.2019 г. №10/5, п.095</t>
  </si>
  <si>
    <t>411-0001</t>
  </si>
  <si>
    <t>Вода</t>
  </si>
  <si>
    <t xml:space="preserve">3,11
</t>
  </si>
  <si>
    <t xml:space="preserve">22,6
</t>
  </si>
  <si>
    <t>Среднее (26.01.015, 26.01.017)</t>
  </si>
  <si>
    <t>411-0002</t>
  </si>
  <si>
    <t>Вода водопроводная</t>
  </si>
  <si>
    <t>507-0966</t>
  </si>
  <si>
    <t>Фланцы стальные плоские приварные из стали ВСт3сп2, ВСт3сп3, давлением 0,6 МПа (6 кгс/см2), диаметром 50 мм</t>
  </si>
  <si>
    <t xml:space="preserve">35
</t>
  </si>
  <si>
    <t xml:space="preserve">222,18
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</si>
  <si>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</si>
  <si>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</si>
  <si>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</si>
  <si>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</si>
  <si>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</si>
  <si>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507-2479</t>
  </si>
  <si>
    <t>Узлы трубопроводов с установкой необходимых деталей из бесшовных труб, сталь 20, диаметром условного прохода 200 мм, толщиной стенки 6 мм</t>
  </si>
  <si>
    <t xml:space="preserve">18280
</t>
  </si>
  <si>
    <t xml:space="preserve">38379,53
</t>
  </si>
  <si>
    <t>Код ОКП 14 69 00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</si>
  <si>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</si>
  <si>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</si>
  <si>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</si>
  <si>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344,82
</t>
  </si>
  <si>
    <t>20.09.004.5</t>
  </si>
  <si>
    <t>507-2628</t>
  </si>
  <si>
    <t>Муфты полиэтиленовые с закладными электронагревателями для труб диаметром 225 мм</t>
  </si>
  <si>
    <t xml:space="preserve">748
</t>
  </si>
  <si>
    <t xml:space="preserve">3040,37
</t>
  </si>
  <si>
    <t>20.09.004.8</t>
  </si>
  <si>
    <t>509-0068</t>
  </si>
  <si>
    <t>Обертка защитная на полиэтиленовой основе «Полилен-0»</t>
  </si>
  <si>
    <t xml:space="preserve">33,41
</t>
  </si>
  <si>
    <t xml:space="preserve">132,8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</si>
  <si>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</si>
  <si>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</si>
  <si>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</si>
  <si>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</si>
  <si>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</si>
  <si>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"Полипастик Урал "</t>
  </si>
  <si>
    <t>...</t>
  </si>
  <si>
    <t xml:space="preserve">7300,66
</t>
  </si>
  <si>
    <t xml:space="preserve">   - Ключ для  крана, Georg Fisher, цена: 4950/6,26*1,05=830,27 руб.</t>
  </si>
  <si>
    <t xml:space="preserve">шт
</t>
  </si>
  <si>
    <t xml:space="preserve">830,27
</t>
  </si>
  <si>
    <t xml:space="preserve">5197,49
</t>
  </si>
  <si>
    <t xml:space="preserve">   - Кран шаровой полиэтиленовый: ПЭ 100 ГАЗ 225 SDR 11, Georg Fisher,  цена: 133463/6,26*1,05=22385,97 руб.</t>
  </si>
  <si>
    <t xml:space="preserve">22385,97
</t>
  </si>
  <si>
    <t xml:space="preserve">140136,17
</t>
  </si>
  <si>
    <t xml:space="preserve">   - Переход полиэтилен-сталь 225х219. ПЭ 100 ГАЗ SDR 11- 225/ст.219 ,цена: 5144/6,26*1,05=862,81 руб</t>
  </si>
  <si>
    <t xml:space="preserve">862,81
</t>
  </si>
  <si>
    <t xml:space="preserve">5401,19
</t>
  </si>
  <si>
    <t xml:space="preserve">   - Седловой прямой отвод с ЭН (электросварной) ПЭ 100 SDR 11  225-63 мм, цена: 4607/6,26*1,05=772,74 руб.</t>
  </si>
  <si>
    <t xml:space="preserve">772,74
</t>
  </si>
  <si>
    <t xml:space="preserve">4837,35
</t>
  </si>
  <si>
    <t xml:space="preserve">   - Седловой прямой отвод с ЭН,  ПЭ 100;  400х63 мм, цена: 6953/6,26*1,05=1166,24 руб</t>
  </si>
  <si>
    <t xml:space="preserve">1166,24
</t>
  </si>
  <si>
    <t xml:space="preserve">   - Телескопический удлинитель для  крана, длина 1,65-2,75 м, Georg Fisher, цена: 8166/6,26*1,05=1369,70 руб.</t>
  </si>
  <si>
    <t xml:space="preserve">1369,7
</t>
  </si>
  <si>
    <t xml:space="preserve">8574,32
</t>
  </si>
  <si>
    <t>Труба ПЭ 100 ...</t>
  </si>
  <si>
    <t xml:space="preserve">м
</t>
  </si>
  <si>
    <t xml:space="preserve">3277,05
</t>
  </si>
  <si>
    <t xml:space="preserve">   - Труба ПЭ 100  SDR 11 - 400х36,3 мм (ГОСТ 18599-2001), цена: 10549/6,26*1,05=1769,40 руб</t>
  </si>
  <si>
    <t xml:space="preserve">1769,4
</t>
  </si>
  <si>
    <t xml:space="preserve">11076,44
</t>
  </si>
  <si>
    <t xml:space="preserve">   - Труба ПЭ 100 ГАЗ SDR 11 - 225х20,5 мм ПРОТЕКТ (ГОСТ Р 50838-2009), цена: 3121/6,26*1,05=523,49 руб.</t>
  </si>
  <si>
    <t xml:space="preserve">523,49
</t>
  </si>
  <si>
    <t>Прайс ООО "АЛСО "</t>
  </si>
  <si>
    <t>Кран стальной шаровой (приварка/фланец) ALSO  КШК.GAS.050.40-01., цена: 3180/1,20/6,26*1,05=444,49 руб.</t>
  </si>
  <si>
    <t xml:space="preserve">444,49
</t>
  </si>
  <si>
    <t xml:space="preserve">2782,51
</t>
  </si>
  <si>
    <t>Прайс ПСК " ГЕОДОР"</t>
  </si>
  <si>
    <t>Мешки для балластировки трубопровода ,МБ-1 .  цена ...</t>
  </si>
  <si>
    <t xml:space="preserve">175,72
</t>
  </si>
  <si>
    <t xml:space="preserve">   - Мешки для балластировки трубопровода ,МБ-1 .  цена 167,35/6,26*1,05=28,07 руб.</t>
  </si>
  <si>
    <t xml:space="preserve">28,07
</t>
  </si>
  <si>
    <t xml:space="preserve">   - Мешки для балластировки трубопровода ,МБ-1 .  цена 347,7/6,26*1,05=58,32 руб.</t>
  </si>
  <si>
    <t xml:space="preserve">58,32
</t>
  </si>
  <si>
    <t xml:space="preserve">365,08
</t>
  </si>
  <si>
    <t>ТССЦ-101-4306</t>
  </si>
  <si>
    <t>Знаки дорожные на оцинкованной подоснове со световозвращающей пленкой информационные, размером 200х300 мм, тип 6.13, двухсторонние</t>
  </si>
  <si>
    <t xml:space="preserve">99,9
</t>
  </si>
  <si>
    <t xml:space="preserve">318,54
</t>
  </si>
  <si>
    <t>МТРиЭ ЧО, Пост.от 07.02.2019 г. №10/5, п.521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</si>
  <si>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</si>
  <si>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</si>
  <si>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 xml:space="preserve">30,2
</t>
  </si>
  <si>
    <t xml:space="preserve">196,66
</t>
  </si>
  <si>
    <t>МТРиЭ ЧО, Пост.от 07.02.2019 г. №10/5, п.188*4.62/1000</t>
  </si>
  <si>
    <t>ТССЦ-103-0189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</si>
  <si>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5 мм</t>
  </si>
  <si>
    <t xml:space="preserve">171
</t>
  </si>
  <si>
    <t xml:space="preserve">1123,76
</t>
  </si>
  <si>
    <t>МТРиЭ ЧО, Пост.от 07.02.2019 г. №10/5, п.188*26.4/1000</t>
  </si>
  <si>
    <t>ТССЦ-103-0210</t>
  </si>
  <si>
    <t>Трубы стальные электросварные прямошовные со снятой фаской из стали марок БСт2кп-БСт4кп и БСт2пс-БСт4пс наружный диаметр 377 мм, толщина стенки 7 мм</t>
  </si>
  <si>
    <t xml:space="preserve">415
</t>
  </si>
  <si>
    <t xml:space="preserve">2720
</t>
  </si>
  <si>
    <t>МТРиЭ ЧО, Пост.от 07.02.2019 г. №10/5, п.188*63.9/1000</t>
  </si>
  <si>
    <t>ТССЦ-109-0012</t>
  </si>
  <si>
    <t>Глина бентонитовая марки ПБМГ</t>
  </si>
  <si>
    <t xml:space="preserve">1180
</t>
  </si>
  <si>
    <t xml:space="preserve">11147,95
</t>
  </si>
  <si>
    <t>ТССЦ-110-0245</t>
  </si>
  <si>
    <t>Полимер для стабилизации буровых скважин «ФИЛЬТР ЧЕК»</t>
  </si>
  <si>
    <t xml:space="preserve">39779,38
</t>
  </si>
  <si>
    <t xml:space="preserve">218288,69
</t>
  </si>
  <si>
    <t>Среднее (13.01.409,13.01.410,13.01.410.1)</t>
  </si>
  <si>
    <t>ТССЦ-401-0025</t>
  </si>
  <si>
    <t>Бетон тяжелый, крупность заполнителя более 40 мм, класс В12,5 (М150)</t>
  </si>
  <si>
    <t xml:space="preserve">578
</t>
  </si>
  <si>
    <t>ТССЦ-403-3120</t>
  </si>
  <si>
    <t>Плиты железобетонные покрытий, перекрытий и днищ</t>
  </si>
  <si>
    <t xml:space="preserve">2211,43
</t>
  </si>
  <si>
    <t xml:space="preserve">12249,49
</t>
  </si>
  <si>
    <t>Среднее (01.15.055,01.15.060,01.15.050)</t>
  </si>
  <si>
    <t>ТССЦ-403-8023</t>
  </si>
  <si>
    <t>Камни бортовые БР 100.20.8 /бетон В22,5 (М300), объем 0,016 м3/ (ГОСТ 6665-91)</t>
  </si>
  <si>
    <t xml:space="preserve">24,85
</t>
  </si>
  <si>
    <t xml:space="preserve">147,66
</t>
  </si>
  <si>
    <t>МТРиЭ ЧО, Пост.от 07.02.2019 г. №10/5, п.514*0.016</t>
  </si>
  <si>
    <t>ТССЦ-403-8708</t>
  </si>
  <si>
    <t>Плитка тротуарная BESSER "БРУСЧАТКА", размер 199х99х80 мм, серая</t>
  </si>
  <si>
    <t xml:space="preserve">120,41
</t>
  </si>
  <si>
    <t xml:space="preserve">462,64
</t>
  </si>
  <si>
    <t>МТРиЭ ЧО, Пост.от 07.02.2019 г. №10/5, п.513</t>
  </si>
  <si>
    <t>ТССЦ-408-0072</t>
  </si>
  <si>
    <t>Материалы из отсевов дробления осадочных горных пород для строительных работ II класса, фракция до 20 мм, марка 300,200</t>
  </si>
  <si>
    <t xml:space="preserve">104
</t>
  </si>
  <si>
    <t xml:space="preserve">365,1
</t>
  </si>
  <si>
    <t>МТРиЭ ЧО, Пост.от 07.02.2019 г. №10/5, п.507</t>
  </si>
  <si>
    <t>ТССЦ-408-0122</t>
  </si>
  <si>
    <t>ТССЦ-408-0201</t>
  </si>
  <si>
    <t>Смесь песчано-гравийная природная обогащенная с содержанием гравия 15-25 %</t>
  </si>
  <si>
    <t xml:space="preserve">105
</t>
  </si>
  <si>
    <t xml:space="preserve">370,2
</t>
  </si>
  <si>
    <t>МТРиЭ ЧО, Пост.от 07.02.2019 г. №10/5, п.096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</si>
  <si>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</si>
  <si>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</si>
  <si>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 xml:space="preserve">511
</t>
  </si>
  <si>
    <t xml:space="preserve">2561,82
</t>
  </si>
  <si>
    <t>МТРиЭ ЧО, Пост.от 07.02.2019 г. №10/5, п.500.4</t>
  </si>
  <si>
    <t>ТССЦ-507-0725</t>
  </si>
  <si>
    <t>Заглушка полиэтиленовая с удлиненным хвостовиком SDR 11, диаметр 225 мм (ТУ2248-001-18425183-01) (Применительно)</t>
  </si>
  <si>
    <t xml:space="preserve">597,02
</t>
  </si>
  <si>
    <t xml:space="preserve">1560,36
</t>
  </si>
  <si>
    <t>20.09.004.12</t>
  </si>
  <si>
    <t>ТССЦ-507-0778</t>
  </si>
  <si>
    <t>Переход «полиэтилен-сталь 63х57»</t>
  </si>
  <si>
    <t xml:space="preserve">385
</t>
  </si>
  <si>
    <t xml:space="preserve">382,29
</t>
  </si>
  <si>
    <t>20.09.004.1</t>
  </si>
  <si>
    <t>ТССЦ-507-0835</t>
  </si>
  <si>
    <t>Отвод 90° полиэтиленовый с удлиненным хвостовиком, диаметр 225 мм (ТУ2248-001-18425183-01) (Применительно)</t>
  </si>
  <si>
    <t xml:space="preserve">934,52
</t>
  </si>
  <si>
    <t xml:space="preserve">3987,4
</t>
  </si>
  <si>
    <t>20.09.003.2</t>
  </si>
  <si>
    <t>ТССЦ-507-2032</t>
  </si>
  <si>
    <t>Отводы 90 град. с радиусом кривизны R=1,5 Ду на Ру до 16 МПа (160 кгс/см2), диаметром условного прохода 200 мм, наружным диаметром 219 мм, толщиной стенки 5 мм</t>
  </si>
  <si>
    <t xml:space="preserve">318
</t>
  </si>
  <si>
    <t xml:space="preserve">1730,53
</t>
  </si>
  <si>
    <t>20.06.303.3</t>
  </si>
  <si>
    <t>ТССЦ-507-2382</t>
  </si>
  <si>
    <t>Заглушки эллиптические на Ру 10 МПа (100 кгс/см2) из стали 20, диаметром условного прохода 50 мм, наружным диаметром 57 мм, толщиной стенки 3,0 мм</t>
  </si>
  <si>
    <t xml:space="preserve">23,79
</t>
  </si>
  <si>
    <t xml:space="preserve">34,84
</t>
  </si>
  <si>
    <t>20.06.2015</t>
  </si>
  <si>
    <t>ТССЦ-507-3538</t>
  </si>
  <si>
    <t>Лента сигнальная "Газ" ЛСГ 200</t>
  </si>
  <si>
    <t xml:space="preserve">0,3
</t>
  </si>
  <si>
    <t xml:space="preserve">1,41
</t>
  </si>
  <si>
    <t>Удаленные и замененные ресурсы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</si>
  <si>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</si>
  <si>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 xml:space="preserve">9,04
</t>
  </si>
  <si>
    <t>Бульдозеры при работе на сооружении магистральных трубопроводов 96 кВт (130 л.с.)</t>
  </si>
  <si>
    <t xml:space="preserve">121,91
</t>
  </si>
  <si>
    <t>103-0136</t>
  </si>
  <si>
    <t>Трубы стальные электросварные прямошовные со снятой фаской из стали марок БСт2кп-БСт4кп и БСт2пс-БСт4пс наружный диаметр 48 мм, толщина стенки 3,0 мм</t>
  </si>
  <si>
    <t xml:space="preserve">21,7
</t>
  </si>
  <si>
    <t>103-1009</t>
  </si>
  <si>
    <t>Фасонные стальные сварные части, диаметр до 800 мм</t>
  </si>
  <si>
    <t xml:space="preserve">13960
</t>
  </si>
  <si>
    <t>103-8012</t>
  </si>
  <si>
    <t>Трубы стальные изолированные двухслойным покрытием из экструдированного полиэтилена «СЭВИЛЕН», диаметр условного прохода 273 мм, толщина стенки 6,0 мм</t>
  </si>
  <si>
    <t xml:space="preserve">404,66
</t>
  </si>
  <si>
    <t>301-3281</t>
  </si>
  <si>
    <t>Трубка контрольная</t>
  </si>
  <si>
    <t xml:space="preserve">компл.
</t>
  </si>
  <si>
    <t xml:space="preserve">95,73
</t>
  </si>
  <si>
    <t>407-0028</t>
  </si>
  <si>
    <t>Смесь пескоцементная (цемент М 400)</t>
  </si>
  <si>
    <t xml:space="preserve">534,85
</t>
  </si>
  <si>
    <t>408-0103</t>
  </si>
  <si>
    <t>Гравий для строительных работ марка Др.8, фракция 20-40 мм</t>
  </si>
  <si>
    <t xml:space="preserve">114
</t>
  </si>
  <si>
    <t>507-1973</t>
  </si>
  <si>
    <t>Отводы 90 град. с радиусом кривизны R=1,5 Ду на Ру до 16 МПа (160 кгс/см2), диаметром условного прохода 50 мм, наружным диаметром 57 мм, толщиной стенки 3 мм</t>
  </si>
  <si>
    <t xml:space="preserve">21,5
</t>
  </si>
  <si>
    <t xml:space="preserve"> </t>
  </si>
  <si>
    <t>Итого по трудовым ресурсам (основные рабочие)</t>
  </si>
  <si>
    <t>Итого по трудовым ресурсам (машинисты)</t>
  </si>
  <si>
    <t>Итого "Трудозатраты"</t>
  </si>
  <si>
    <t>руб</t>
  </si>
  <si>
    <t>на Газопровод среднего давления от точки подключения до границ земельного участка по адресу: Г. Челябинск, ул. Красноармейская, 60-а КН 74:36:0509005:64</t>
  </si>
  <si>
    <t>1 кв. 2019 г</t>
  </si>
  <si>
    <t>ЛОКАЛЬНЫЙ РЕСУРСНЫЙ СМЕТНЫЙ РАСЧЕТ 2</t>
  </si>
  <si>
    <t>Стройка:Газопровод среднего давления от точки подключения до границ земельного участка по адресу: Г. Челябинск, ул. Красноармейская, 60-а КН 74:36:0509005:64. Технологическое присоединение.</t>
  </si>
  <si>
    <t>ЛОКАЛЬНАЯ СМЕТА №2</t>
  </si>
  <si>
    <t>на газопровод среднего давления</t>
  </si>
  <si>
    <t xml:space="preserve">Объект:Газопровод среднего давления от точки подключения до границ земельного участка по адресу: Г. Челябинск, ул. Красноармейская, 60-а КН 74:36:0509005:64. Технологическое присоединение.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</si>
</sst>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0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righ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8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right" vertical="top"/>
    </xf>
    <xf numFmtId="1" fontId="7" fillId="0" borderId="1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0" fillId="0" borderId="0" xfId="0" applyFont="1"/>
    <xf numFmtId="0" fontId="8" fillId="0" borderId="0" xfId="23" applyFont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8" fillId="0" borderId="0" xfId="23" applyFont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241"/>
  <sheetViews>
    <sheetView showGridLines="0" tabSelected="1" workbookViewId="0">
      <selection activeCell="A7" sqref="A7:U7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6" x14ac:dyDescent="0.2">
      <c r="A2" s="2"/>
      <c r="B2" s="2"/>
      <c r="C2" s="2"/>
      <c r="D2" s="2"/>
      <c r="E2" s="2"/>
      <c r="F2" s="2"/>
      <c r="G2" s="2"/>
      <c r="H2" s="2"/>
    </row>
    <row r="3" spans="1:26" s="5" customFormat="1" ht="12" x14ac:dyDescent="0.2">
      <c r="A3" s="3"/>
      <c r="B3" s="4"/>
      <c r="C3" s="4"/>
      <c r="D3" s="4"/>
    </row>
    <row r="4" spans="1:26" s="5" customFormat="1" ht="23.25" customHeight="1" x14ac:dyDescent="0.2">
      <c r="A4" s="93" t="s">
        <v>1540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</row>
    <row r="5" spans="1:26" s="5" customFormat="1" ht="12" x14ac:dyDescent="0.2">
      <c r="A5" s="3"/>
      <c r="B5" s="4"/>
      <c r="C5" s="4"/>
      <c r="D5" s="4"/>
    </row>
    <row r="6" spans="1:26" s="5" customFormat="1" ht="23.25" customHeight="1" x14ac:dyDescent="0.2">
      <c r="A6" s="93" t="s">
        <v>1543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</row>
    <row r="7" spans="1:26" s="5" customFormat="1" ht="15" x14ac:dyDescent="0.25">
      <c r="A7" s="111" t="s">
        <v>1541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</row>
    <row r="8" spans="1:26" s="5" customFormat="1" ht="12" x14ac:dyDescent="0.2">
      <c r="A8" s="112" t="s">
        <v>32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</row>
    <row r="9" spans="1:26" s="5" customFormat="1" ht="12" x14ac:dyDescent="0.2">
      <c r="A9" s="112" t="s">
        <v>1542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</row>
    <row r="10" spans="1:26" s="5" customFormat="1" ht="12" x14ac:dyDescent="0.2"/>
    <row r="11" spans="1:26" s="5" customFormat="1" ht="12" x14ac:dyDescent="0.2">
      <c r="G11" s="113" t="s">
        <v>17</v>
      </c>
      <c r="H11" s="114"/>
      <c r="I11" s="115"/>
      <c r="J11" s="113" t="s">
        <v>18</v>
      </c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5"/>
    </row>
    <row r="12" spans="1:26" s="5" customFormat="1" x14ac:dyDescent="0.2">
      <c r="D12" s="3" t="s">
        <v>2</v>
      </c>
      <c r="G12" s="104">
        <f>1973706/1000</f>
        <v>1973.7059999999999</v>
      </c>
      <c r="H12" s="105"/>
      <c r="I12" s="7" t="s">
        <v>3</v>
      </c>
      <c r="J12" s="106">
        <f>11257394/1000</f>
        <v>11257.394</v>
      </c>
      <c r="K12" s="107"/>
      <c r="L12" s="8"/>
      <c r="M12" s="8"/>
      <c r="N12" s="8"/>
      <c r="O12" s="8"/>
      <c r="P12" s="8"/>
      <c r="Q12" s="8"/>
      <c r="R12" s="8"/>
      <c r="S12" s="8"/>
      <c r="T12" s="8"/>
      <c r="U12" s="7" t="s">
        <v>3</v>
      </c>
    </row>
    <row r="13" spans="1:26" s="5" customFormat="1" x14ac:dyDescent="0.2">
      <c r="D13" s="9" t="s">
        <v>33</v>
      </c>
      <c r="F13" s="10"/>
      <c r="G13" s="104">
        <f>0/1000</f>
        <v>0</v>
      </c>
      <c r="H13" s="105"/>
      <c r="I13" s="7" t="s">
        <v>3</v>
      </c>
      <c r="J13" s="106">
        <f>0/1000</f>
        <v>0</v>
      </c>
      <c r="K13" s="107"/>
      <c r="L13" s="8"/>
      <c r="M13" s="8"/>
      <c r="N13" s="8"/>
      <c r="O13" s="8"/>
      <c r="P13" s="8"/>
      <c r="Q13" s="8"/>
      <c r="R13" s="8"/>
      <c r="S13" s="8"/>
      <c r="T13" s="8"/>
      <c r="U13" s="7" t="s">
        <v>3</v>
      </c>
    </row>
    <row r="14" spans="1:26" s="5" customFormat="1" x14ac:dyDescent="0.2">
      <c r="D14" s="9" t="s">
        <v>34</v>
      </c>
      <c r="F14" s="10"/>
      <c r="G14" s="104">
        <f>7124/1000</f>
        <v>7.1239999999999997</v>
      </c>
      <c r="H14" s="105"/>
      <c r="I14" s="7" t="s">
        <v>3</v>
      </c>
      <c r="J14" s="106">
        <f>71970/1000</f>
        <v>71.97</v>
      </c>
      <c r="K14" s="107"/>
      <c r="L14" s="8"/>
      <c r="M14" s="8"/>
      <c r="N14" s="8"/>
      <c r="O14" s="8"/>
      <c r="P14" s="8"/>
      <c r="Q14" s="8"/>
      <c r="R14" s="8"/>
      <c r="S14" s="8"/>
      <c r="T14" s="8"/>
      <c r="U14" s="7" t="s">
        <v>3</v>
      </c>
    </row>
    <row r="15" spans="1:26" s="5" customFormat="1" x14ac:dyDescent="0.2">
      <c r="D15" s="3" t="s">
        <v>4</v>
      </c>
      <c r="G15" s="104">
        <f>(V15+V16)/1000</f>
        <v>5.8098199999999993</v>
      </c>
      <c r="H15" s="105"/>
      <c r="I15" s="7" t="s">
        <v>5</v>
      </c>
      <c r="J15" s="106">
        <f>(W15+W16)/1000</f>
        <v>5.8098199999999993</v>
      </c>
      <c r="K15" s="107"/>
      <c r="L15" s="8"/>
      <c r="M15" s="8"/>
      <c r="N15" s="8"/>
      <c r="O15" s="8"/>
      <c r="P15" s="8"/>
      <c r="Q15" s="8"/>
      <c r="R15" s="8"/>
      <c r="S15" s="8"/>
      <c r="T15" s="8"/>
      <c r="U15" s="7" t="s">
        <v>5</v>
      </c>
      <c r="V15" s="11">
        <v>5105.99</v>
      </c>
      <c r="W15" s="12">
        <v>5105.99</v>
      </c>
      <c r="X15" s="52">
        <v>66978</v>
      </c>
      <c r="Y15" s="52">
        <v>74077</v>
      </c>
      <c r="Z15" s="52">
        <v>43392</v>
      </c>
    </row>
    <row r="16" spans="1:26" s="5" customFormat="1" x14ac:dyDescent="0.2">
      <c r="D16" s="3" t="s">
        <v>6</v>
      </c>
      <c r="G16" s="104">
        <f>66978/1000</f>
        <v>66.977999999999994</v>
      </c>
      <c r="H16" s="105"/>
      <c r="I16" s="7" t="s">
        <v>3</v>
      </c>
      <c r="J16" s="106">
        <f>874725/1000</f>
        <v>874.72500000000002</v>
      </c>
      <c r="K16" s="107"/>
      <c r="L16" s="8"/>
      <c r="M16" s="8"/>
      <c r="N16" s="8"/>
      <c r="O16" s="8"/>
      <c r="P16" s="8"/>
      <c r="Q16" s="8"/>
      <c r="R16" s="8"/>
      <c r="S16" s="8"/>
      <c r="T16" s="8"/>
      <c r="U16" s="7" t="s">
        <v>3</v>
      </c>
      <c r="V16" s="11">
        <v>703.83</v>
      </c>
      <c r="W16" s="12">
        <v>703.83</v>
      </c>
      <c r="X16" s="53">
        <v>874725</v>
      </c>
      <c r="Y16" s="53">
        <v>823148</v>
      </c>
      <c r="Z16" s="53">
        <v>453421</v>
      </c>
    </row>
    <row r="17" spans="1:26" s="5" customFormat="1" ht="12" x14ac:dyDescent="0.2">
      <c r="F17" s="4"/>
      <c r="G17" s="13"/>
      <c r="H17" s="13"/>
      <c r="I17" s="14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4"/>
    </row>
    <row r="18" spans="1:26" s="5" customFormat="1" ht="12" x14ac:dyDescent="0.2">
      <c r="B18" s="4"/>
      <c r="C18" s="4"/>
      <c r="D18" s="4"/>
      <c r="F18" s="10"/>
      <c r="G18" s="16"/>
      <c r="H18" s="16"/>
      <c r="I18" s="17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7"/>
    </row>
    <row r="19" spans="1:26" s="5" customFormat="1" ht="12" x14ac:dyDescent="0.2">
      <c r="A19" s="3" t="str">
        <f>"Составлена в базисных ценах на 01.2000 г. и текущих ценах на " &amp; IF(LEN(L19)&gt;3,MID(L19,4,LEN(L19)),L19)</f>
        <v xml:space="preserve">Составлена в базисных ценах на 01.2000 г. и текущих ценах на </v>
      </c>
      <c r="D19" s="5" t="s">
        <v>1538</v>
      </c>
    </row>
    <row r="20" spans="1:26" s="5" customFormat="1" thickBot="1" x14ac:dyDescent="0.25">
      <c r="A20" s="19"/>
    </row>
    <row r="21" spans="1:26" s="21" customFormat="1" ht="27" customHeight="1" thickBot="1" x14ac:dyDescent="0.25">
      <c r="A21" s="110" t="s">
        <v>7</v>
      </c>
      <c r="B21" s="110" t="s">
        <v>8</v>
      </c>
      <c r="C21" s="110" t="s">
        <v>9</v>
      </c>
      <c r="D21" s="109" t="s">
        <v>10</v>
      </c>
      <c r="E21" s="109"/>
      <c r="F21" s="109"/>
      <c r="G21" s="109" t="s">
        <v>11</v>
      </c>
      <c r="H21" s="109"/>
      <c r="I21" s="109"/>
      <c r="J21" s="109" t="s">
        <v>12</v>
      </c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</row>
    <row r="22" spans="1:26" s="21" customFormat="1" ht="22.5" customHeight="1" thickBot="1" x14ac:dyDescent="0.25">
      <c r="A22" s="110"/>
      <c r="B22" s="110"/>
      <c r="C22" s="110"/>
      <c r="D22" s="108" t="s">
        <v>1</v>
      </c>
      <c r="E22" s="20" t="s">
        <v>13</v>
      </c>
      <c r="F22" s="20" t="s">
        <v>14</v>
      </c>
      <c r="G22" s="108" t="s">
        <v>1</v>
      </c>
      <c r="H22" s="20" t="s">
        <v>13</v>
      </c>
      <c r="I22" s="20" t="s">
        <v>14</v>
      </c>
      <c r="J22" s="108" t="s">
        <v>1</v>
      </c>
      <c r="K22" s="20" t="s">
        <v>13</v>
      </c>
      <c r="L22" s="20"/>
      <c r="M22" s="20"/>
      <c r="N22" s="20"/>
      <c r="O22" s="20"/>
      <c r="P22" s="20"/>
      <c r="Q22" s="20"/>
      <c r="R22" s="20"/>
      <c r="S22" s="20"/>
      <c r="T22" s="20"/>
      <c r="U22" s="20" t="s">
        <v>14</v>
      </c>
    </row>
    <row r="23" spans="1:26" s="21" customFormat="1" ht="22.5" customHeight="1" thickBot="1" x14ac:dyDescent="0.25">
      <c r="A23" s="110"/>
      <c r="B23" s="110"/>
      <c r="C23" s="110"/>
      <c r="D23" s="108"/>
      <c r="E23" s="20" t="s">
        <v>15</v>
      </c>
      <c r="F23" s="20" t="s">
        <v>16</v>
      </c>
      <c r="G23" s="108"/>
      <c r="H23" s="20" t="s">
        <v>15</v>
      </c>
      <c r="I23" s="20" t="s">
        <v>16</v>
      </c>
      <c r="J23" s="108"/>
      <c r="K23" s="20" t="s">
        <v>15</v>
      </c>
      <c r="L23" s="20"/>
      <c r="M23" s="20"/>
      <c r="N23" s="20"/>
      <c r="O23" s="20"/>
      <c r="P23" s="20"/>
      <c r="Q23" s="20"/>
      <c r="R23" s="20"/>
      <c r="S23" s="20"/>
      <c r="T23" s="20"/>
      <c r="U23" s="20" t="s">
        <v>16</v>
      </c>
    </row>
    <row r="24" spans="1:26" s="4" customFormat="1" x14ac:dyDescent="0.2">
      <c r="A24" s="55">
        <v>1</v>
      </c>
      <c r="B24" s="55">
        <v>2</v>
      </c>
      <c r="C24" s="55">
        <v>3</v>
      </c>
      <c r="D24" s="56">
        <v>4</v>
      </c>
      <c r="E24" s="55">
        <v>5</v>
      </c>
      <c r="F24" s="55">
        <v>6</v>
      </c>
      <c r="G24" s="56">
        <v>7</v>
      </c>
      <c r="H24" s="55">
        <v>8</v>
      </c>
      <c r="I24" s="55">
        <v>9</v>
      </c>
      <c r="J24" s="56">
        <v>10</v>
      </c>
      <c r="K24" s="55">
        <v>11</v>
      </c>
      <c r="L24" s="55"/>
      <c r="M24" s="55"/>
      <c r="N24" s="55"/>
      <c r="O24" s="55"/>
      <c r="P24" s="55"/>
      <c r="Q24" s="55"/>
      <c r="R24" s="55"/>
      <c r="S24" s="55"/>
      <c r="T24" s="55"/>
      <c r="U24" s="55">
        <v>12</v>
      </c>
    </row>
    <row r="25" spans="1:26" s="27" customFormat="1" ht="21" customHeight="1" x14ac:dyDescent="0.2">
      <c r="A25" s="98" t="s">
        <v>40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</row>
    <row r="26" spans="1:26" s="27" customFormat="1" ht="17.850000000000001" customHeight="1" x14ac:dyDescent="0.2">
      <c r="A26" s="100" t="s">
        <v>41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</row>
    <row r="27" spans="1:26" s="27" customFormat="1" ht="48" x14ac:dyDescent="0.2">
      <c r="A27" s="57">
        <v>1</v>
      </c>
      <c r="B27" s="58" t="s">
        <v>42</v>
      </c>
      <c r="C27" s="59" t="s">
        <v>43</v>
      </c>
      <c r="D27" s="60">
        <v>5022.6099999999997</v>
      </c>
      <c r="E27" s="61">
        <v>1889.7</v>
      </c>
      <c r="F27" s="60" t="s">
        <v>44</v>
      </c>
      <c r="G27" s="60">
        <v>380</v>
      </c>
      <c r="H27" s="60">
        <v>143</v>
      </c>
      <c r="I27" s="60" t="s">
        <v>45</v>
      </c>
      <c r="J27" s="60">
        <v>3414</v>
      </c>
      <c r="K27" s="61">
        <v>1865</v>
      </c>
      <c r="L27" s="61"/>
      <c r="M27" s="61"/>
      <c r="N27" s="61"/>
      <c r="O27" s="61"/>
      <c r="P27" s="61"/>
      <c r="Q27" s="61"/>
      <c r="R27" s="61"/>
      <c r="S27" s="61"/>
      <c r="T27" s="61"/>
      <c r="U27" s="61" t="s">
        <v>46</v>
      </c>
    </row>
    <row r="28" spans="1:26" s="27" customFormat="1" ht="48" x14ac:dyDescent="0.2">
      <c r="A28" s="57">
        <v>2</v>
      </c>
      <c r="B28" s="58" t="s">
        <v>47</v>
      </c>
      <c r="C28" s="59" t="s">
        <v>48</v>
      </c>
      <c r="D28" s="60">
        <v>601.35</v>
      </c>
      <c r="E28" s="61">
        <v>130.35</v>
      </c>
      <c r="F28" s="60" t="s">
        <v>49</v>
      </c>
      <c r="G28" s="60">
        <v>149</v>
      </c>
      <c r="H28" s="60">
        <v>32</v>
      </c>
      <c r="I28" s="60" t="s">
        <v>50</v>
      </c>
      <c r="J28" s="60">
        <v>1202</v>
      </c>
      <c r="K28" s="61">
        <v>423</v>
      </c>
      <c r="L28" s="61"/>
      <c r="M28" s="61"/>
      <c r="N28" s="61"/>
      <c r="O28" s="61"/>
      <c r="P28" s="61"/>
      <c r="Q28" s="61"/>
      <c r="R28" s="61"/>
      <c r="S28" s="61"/>
      <c r="T28" s="61"/>
      <c r="U28" s="61" t="s">
        <v>51</v>
      </c>
    </row>
    <row r="29" spans="1:26" s="4" customFormat="1" ht="84" x14ac:dyDescent="0.2">
      <c r="A29" s="57">
        <v>3</v>
      </c>
      <c r="B29" s="58" t="s">
        <v>52</v>
      </c>
      <c r="C29" s="59" t="s">
        <v>53</v>
      </c>
      <c r="D29" s="60">
        <v>31936.21</v>
      </c>
      <c r="E29" s="61" t="s">
        <v>54</v>
      </c>
      <c r="F29" s="60" t="s">
        <v>55</v>
      </c>
      <c r="G29" s="60">
        <v>3449</v>
      </c>
      <c r="H29" s="60" t="s">
        <v>56</v>
      </c>
      <c r="I29" s="60" t="s">
        <v>57</v>
      </c>
      <c r="J29" s="60">
        <v>17210</v>
      </c>
      <c r="K29" s="61" t="s">
        <v>58</v>
      </c>
      <c r="L29" s="61"/>
      <c r="M29" s="61"/>
      <c r="N29" s="61"/>
      <c r="O29" s="61"/>
      <c r="P29" s="61"/>
      <c r="Q29" s="61"/>
      <c r="R29" s="61"/>
      <c r="S29" s="61"/>
      <c r="T29" s="61"/>
      <c r="U29" s="61" t="s">
        <v>59</v>
      </c>
      <c r="V29" s="27"/>
      <c r="W29" s="27"/>
      <c r="X29" s="27"/>
      <c r="Y29" s="27"/>
      <c r="Z29" s="27"/>
    </row>
    <row r="30" spans="1:26" s="4" customFormat="1" ht="72" x14ac:dyDescent="0.2">
      <c r="A30" s="57">
        <v>4</v>
      </c>
      <c r="B30" s="58" t="s">
        <v>60</v>
      </c>
      <c r="C30" s="59" t="s">
        <v>61</v>
      </c>
      <c r="D30" s="60">
        <v>1855.1</v>
      </c>
      <c r="E30" s="61" t="s">
        <v>62</v>
      </c>
      <c r="F30" s="60" t="s">
        <v>63</v>
      </c>
      <c r="G30" s="60">
        <v>801</v>
      </c>
      <c r="H30" s="60" t="s">
        <v>64</v>
      </c>
      <c r="I30" s="60" t="s">
        <v>65</v>
      </c>
      <c r="J30" s="60">
        <v>3794</v>
      </c>
      <c r="K30" s="61" t="s">
        <v>66</v>
      </c>
      <c r="L30" s="61"/>
      <c r="M30" s="61"/>
      <c r="N30" s="61"/>
      <c r="O30" s="61"/>
      <c r="P30" s="61"/>
      <c r="Q30" s="61"/>
      <c r="R30" s="61"/>
      <c r="S30" s="61"/>
      <c r="T30" s="61"/>
      <c r="U30" s="61" t="s">
        <v>67</v>
      </c>
      <c r="V30" s="27"/>
      <c r="W30" s="27"/>
      <c r="X30" s="27"/>
      <c r="Y30" s="27"/>
      <c r="Z30" s="27"/>
    </row>
    <row r="31" spans="1:26" s="4" customFormat="1" ht="60" x14ac:dyDescent="0.2">
      <c r="A31" s="57">
        <v>5</v>
      </c>
      <c r="B31" s="58" t="s">
        <v>68</v>
      </c>
      <c r="C31" s="59" t="s">
        <v>53</v>
      </c>
      <c r="D31" s="60">
        <v>34167</v>
      </c>
      <c r="E31" s="61" t="s">
        <v>69</v>
      </c>
      <c r="F31" s="60" t="s">
        <v>70</v>
      </c>
      <c r="G31" s="60">
        <v>3690</v>
      </c>
      <c r="H31" s="60" t="s">
        <v>71</v>
      </c>
      <c r="I31" s="60" t="s">
        <v>72</v>
      </c>
      <c r="J31" s="60">
        <v>17602</v>
      </c>
      <c r="K31" s="61" t="s">
        <v>73</v>
      </c>
      <c r="L31" s="61"/>
      <c r="M31" s="61"/>
      <c r="N31" s="61"/>
      <c r="O31" s="61"/>
      <c r="P31" s="61"/>
      <c r="Q31" s="61"/>
      <c r="R31" s="61"/>
      <c r="S31" s="61"/>
      <c r="T31" s="61"/>
      <c r="U31" s="61" t="s">
        <v>74</v>
      </c>
      <c r="V31" s="27"/>
      <c r="W31" s="27"/>
      <c r="X31" s="27"/>
      <c r="Y31" s="27"/>
      <c r="Z31" s="27"/>
    </row>
    <row r="32" spans="1:26" s="4" customFormat="1" ht="72" x14ac:dyDescent="0.2">
      <c r="A32" s="57">
        <v>6</v>
      </c>
      <c r="B32" s="58" t="s">
        <v>75</v>
      </c>
      <c r="C32" s="59" t="s">
        <v>76</v>
      </c>
      <c r="D32" s="60">
        <v>4830.72</v>
      </c>
      <c r="E32" s="61" t="s">
        <v>77</v>
      </c>
      <c r="F32" s="60" t="s">
        <v>78</v>
      </c>
      <c r="G32" s="60">
        <v>-522</v>
      </c>
      <c r="H32" s="60" t="s">
        <v>79</v>
      </c>
      <c r="I32" s="60" t="s">
        <v>80</v>
      </c>
      <c r="J32" s="60">
        <v>-2323</v>
      </c>
      <c r="K32" s="61" t="s">
        <v>81</v>
      </c>
      <c r="L32" s="61"/>
      <c r="M32" s="61"/>
      <c r="N32" s="61"/>
      <c r="O32" s="61"/>
      <c r="P32" s="61"/>
      <c r="Q32" s="61"/>
      <c r="R32" s="61"/>
      <c r="S32" s="61"/>
      <c r="T32" s="61"/>
      <c r="U32" s="61" t="s">
        <v>82</v>
      </c>
      <c r="V32" s="27"/>
      <c r="W32" s="27"/>
      <c r="X32" s="27"/>
      <c r="Y32" s="27"/>
      <c r="Z32" s="27"/>
    </row>
    <row r="33" spans="1:26" s="29" customFormat="1" ht="84" x14ac:dyDescent="0.2">
      <c r="A33" s="57">
        <v>7</v>
      </c>
      <c r="B33" s="58" t="s">
        <v>83</v>
      </c>
      <c r="C33" s="59" t="s">
        <v>53</v>
      </c>
      <c r="D33" s="60">
        <v>3218.43</v>
      </c>
      <c r="E33" s="61" t="s">
        <v>84</v>
      </c>
      <c r="F33" s="60" t="s">
        <v>85</v>
      </c>
      <c r="G33" s="60">
        <v>348</v>
      </c>
      <c r="H33" s="60" t="s">
        <v>86</v>
      </c>
      <c r="I33" s="60" t="s">
        <v>87</v>
      </c>
      <c r="J33" s="60">
        <v>2517</v>
      </c>
      <c r="K33" s="61" t="s">
        <v>88</v>
      </c>
      <c r="L33" s="61"/>
      <c r="M33" s="61"/>
      <c r="N33" s="61"/>
      <c r="O33" s="61"/>
      <c r="P33" s="61"/>
      <c r="Q33" s="61"/>
      <c r="R33" s="61"/>
      <c r="S33" s="61"/>
      <c r="T33" s="61"/>
      <c r="U33" s="61" t="s">
        <v>89</v>
      </c>
      <c r="V33" s="27"/>
      <c r="W33" s="27"/>
      <c r="X33" s="27"/>
      <c r="Y33" s="27"/>
      <c r="Z33" s="27"/>
    </row>
    <row r="34" spans="1:26" ht="60" x14ac:dyDescent="0.2">
      <c r="A34" s="57">
        <v>8</v>
      </c>
      <c r="B34" s="58" t="s">
        <v>90</v>
      </c>
      <c r="C34" s="59" t="s">
        <v>91</v>
      </c>
      <c r="D34" s="60">
        <v>8.92</v>
      </c>
      <c r="E34" s="61" t="s">
        <v>92</v>
      </c>
      <c r="F34" s="60">
        <v>3.59</v>
      </c>
      <c r="G34" s="60">
        <v>6</v>
      </c>
      <c r="H34" s="60" t="s">
        <v>93</v>
      </c>
      <c r="I34" s="60">
        <v>2</v>
      </c>
      <c r="J34" s="60">
        <v>30</v>
      </c>
      <c r="K34" s="61" t="s">
        <v>94</v>
      </c>
      <c r="L34" s="61"/>
      <c r="M34" s="61"/>
      <c r="N34" s="61"/>
      <c r="O34" s="61"/>
      <c r="P34" s="61"/>
      <c r="Q34" s="61"/>
      <c r="R34" s="61"/>
      <c r="S34" s="61"/>
      <c r="T34" s="61"/>
      <c r="U34" s="61">
        <v>9</v>
      </c>
      <c r="V34" s="27"/>
      <c r="W34" s="27"/>
      <c r="X34" s="27"/>
      <c r="Y34" s="27"/>
      <c r="Z34" s="27"/>
    </row>
    <row r="35" spans="1:26" ht="84" x14ac:dyDescent="0.2">
      <c r="A35" s="57">
        <v>9</v>
      </c>
      <c r="B35" s="58" t="s">
        <v>95</v>
      </c>
      <c r="C35" s="59" t="s">
        <v>96</v>
      </c>
      <c r="D35" s="60">
        <v>511</v>
      </c>
      <c r="E35" s="61" t="s">
        <v>97</v>
      </c>
      <c r="F35" s="60"/>
      <c r="G35" s="60">
        <v>9336</v>
      </c>
      <c r="H35" s="60" t="s">
        <v>98</v>
      </c>
      <c r="I35" s="60"/>
      <c r="J35" s="60">
        <v>46807</v>
      </c>
      <c r="K35" s="61" t="s">
        <v>99</v>
      </c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27"/>
      <c r="W35" s="27"/>
      <c r="X35" s="27"/>
      <c r="Y35" s="27"/>
      <c r="Z35" s="27"/>
    </row>
    <row r="36" spans="1:26" ht="48" x14ac:dyDescent="0.2">
      <c r="A36" s="57">
        <v>10</v>
      </c>
      <c r="B36" s="58" t="s">
        <v>100</v>
      </c>
      <c r="C36" s="59" t="s">
        <v>101</v>
      </c>
      <c r="D36" s="60">
        <v>1375.86</v>
      </c>
      <c r="E36" s="61">
        <v>745.4</v>
      </c>
      <c r="F36" s="60" t="s">
        <v>102</v>
      </c>
      <c r="G36" s="60">
        <v>193</v>
      </c>
      <c r="H36" s="60">
        <v>105</v>
      </c>
      <c r="I36" s="60" t="s">
        <v>103</v>
      </c>
      <c r="J36" s="60">
        <v>1932</v>
      </c>
      <c r="K36" s="61">
        <v>1363</v>
      </c>
      <c r="L36" s="61"/>
      <c r="M36" s="61"/>
      <c r="N36" s="61"/>
      <c r="O36" s="61"/>
      <c r="P36" s="61"/>
      <c r="Q36" s="61"/>
      <c r="R36" s="61"/>
      <c r="S36" s="61"/>
      <c r="T36" s="61"/>
      <c r="U36" s="61" t="s">
        <v>104</v>
      </c>
      <c r="V36" s="27"/>
      <c r="W36" s="27"/>
      <c r="X36" s="27"/>
      <c r="Y36" s="27"/>
      <c r="Z36" s="27"/>
    </row>
    <row r="37" spans="1:26" ht="48" x14ac:dyDescent="0.2">
      <c r="A37" s="57">
        <v>11</v>
      </c>
      <c r="B37" s="58" t="s">
        <v>105</v>
      </c>
      <c r="C37" s="59" t="s">
        <v>101</v>
      </c>
      <c r="D37" s="60">
        <v>4686.8100000000004</v>
      </c>
      <c r="E37" s="61" t="s">
        <v>106</v>
      </c>
      <c r="F37" s="60" t="s">
        <v>107</v>
      </c>
      <c r="G37" s="60">
        <v>656</v>
      </c>
      <c r="H37" s="60" t="s">
        <v>108</v>
      </c>
      <c r="I37" s="60" t="s">
        <v>109</v>
      </c>
      <c r="J37" s="60">
        <v>4101</v>
      </c>
      <c r="K37" s="61" t="s">
        <v>110</v>
      </c>
      <c r="L37" s="61"/>
      <c r="M37" s="61"/>
      <c r="N37" s="61"/>
      <c r="O37" s="61"/>
      <c r="P37" s="61"/>
      <c r="Q37" s="61"/>
      <c r="R37" s="61"/>
      <c r="S37" s="61"/>
      <c r="T37" s="61"/>
      <c r="U37" s="61" t="s">
        <v>111</v>
      </c>
      <c r="V37" s="27"/>
      <c r="W37" s="27"/>
      <c r="X37" s="27"/>
      <c r="Y37" s="27"/>
      <c r="Z37" s="27"/>
    </row>
    <row r="38" spans="1:26" ht="60" x14ac:dyDescent="0.2">
      <c r="A38" s="57">
        <v>12</v>
      </c>
      <c r="B38" s="58" t="s">
        <v>112</v>
      </c>
      <c r="C38" s="59">
        <v>14</v>
      </c>
      <c r="D38" s="60">
        <v>24.85</v>
      </c>
      <c r="E38" s="61" t="s">
        <v>113</v>
      </c>
      <c r="F38" s="60"/>
      <c r="G38" s="60">
        <v>348</v>
      </c>
      <c r="H38" s="60" t="s">
        <v>114</v>
      </c>
      <c r="I38" s="60"/>
      <c r="J38" s="60">
        <v>2067</v>
      </c>
      <c r="K38" s="61" t="s">
        <v>115</v>
      </c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27"/>
      <c r="W38" s="27"/>
      <c r="X38" s="27"/>
      <c r="Y38" s="27"/>
      <c r="Z38" s="27"/>
    </row>
    <row r="39" spans="1:26" ht="72" x14ac:dyDescent="0.2">
      <c r="A39" s="57">
        <v>13</v>
      </c>
      <c r="B39" s="58" t="s">
        <v>116</v>
      </c>
      <c r="C39" s="59" t="s">
        <v>117</v>
      </c>
      <c r="D39" s="60">
        <v>4.12</v>
      </c>
      <c r="E39" s="61"/>
      <c r="F39" s="60">
        <v>4.12</v>
      </c>
      <c r="G39" s="60">
        <v>68</v>
      </c>
      <c r="H39" s="60"/>
      <c r="I39" s="60">
        <v>68</v>
      </c>
      <c r="J39" s="60">
        <v>496</v>
      </c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>
        <v>496</v>
      </c>
      <c r="V39" s="27"/>
      <c r="W39" s="27"/>
      <c r="X39" s="27"/>
      <c r="Y39" s="27"/>
      <c r="Z39" s="27"/>
    </row>
    <row r="40" spans="1:26" ht="72" x14ac:dyDescent="0.2">
      <c r="A40" s="57">
        <v>14</v>
      </c>
      <c r="B40" s="58" t="s">
        <v>118</v>
      </c>
      <c r="C40" s="59" t="s">
        <v>117</v>
      </c>
      <c r="D40" s="60">
        <v>5.75</v>
      </c>
      <c r="E40" s="61"/>
      <c r="F40" s="60">
        <v>5.75</v>
      </c>
      <c r="G40" s="60">
        <v>95</v>
      </c>
      <c r="H40" s="60"/>
      <c r="I40" s="60">
        <v>95</v>
      </c>
      <c r="J40" s="60">
        <v>787</v>
      </c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>
        <v>787</v>
      </c>
      <c r="V40" s="27"/>
      <c r="W40" s="27"/>
      <c r="X40" s="27"/>
      <c r="Y40" s="27"/>
      <c r="Z40" s="27"/>
    </row>
    <row r="41" spans="1:26" ht="72" x14ac:dyDescent="0.2">
      <c r="A41" s="57">
        <v>15</v>
      </c>
      <c r="B41" s="58" t="s">
        <v>119</v>
      </c>
      <c r="C41" s="59">
        <v>16.436</v>
      </c>
      <c r="D41" s="60">
        <v>27.44</v>
      </c>
      <c r="E41" s="61"/>
      <c r="F41" s="60">
        <v>27.44</v>
      </c>
      <c r="G41" s="60">
        <v>451</v>
      </c>
      <c r="H41" s="60"/>
      <c r="I41" s="60">
        <v>451</v>
      </c>
      <c r="J41" s="60">
        <v>2119</v>
      </c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>
        <v>2119</v>
      </c>
      <c r="V41" s="27"/>
      <c r="W41" s="27"/>
      <c r="X41" s="27"/>
      <c r="Y41" s="27"/>
      <c r="Z41" s="27"/>
    </row>
    <row r="42" spans="1:26" ht="17.850000000000001" customHeight="1" x14ac:dyDescent="0.2">
      <c r="A42" s="100" t="s">
        <v>120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27"/>
      <c r="W42" s="27"/>
      <c r="X42" s="27"/>
      <c r="Y42" s="27"/>
      <c r="Z42" s="27"/>
    </row>
    <row r="43" spans="1:26" ht="48" x14ac:dyDescent="0.2">
      <c r="A43" s="57">
        <v>16</v>
      </c>
      <c r="B43" s="58" t="s">
        <v>42</v>
      </c>
      <c r="C43" s="59" t="s">
        <v>121</v>
      </c>
      <c r="D43" s="60">
        <v>5022.6099999999997</v>
      </c>
      <c r="E43" s="61">
        <v>1889.7</v>
      </c>
      <c r="F43" s="60" t="s">
        <v>44</v>
      </c>
      <c r="G43" s="60">
        <v>115</v>
      </c>
      <c r="H43" s="60">
        <v>43</v>
      </c>
      <c r="I43" s="60" t="s">
        <v>122</v>
      </c>
      <c r="J43" s="60">
        <v>1030</v>
      </c>
      <c r="K43" s="61">
        <v>563</v>
      </c>
      <c r="L43" s="61"/>
      <c r="M43" s="61"/>
      <c r="N43" s="61"/>
      <c r="O43" s="61"/>
      <c r="P43" s="61"/>
      <c r="Q43" s="61"/>
      <c r="R43" s="61"/>
      <c r="S43" s="61"/>
      <c r="T43" s="61"/>
      <c r="U43" s="61" t="s">
        <v>123</v>
      </c>
      <c r="V43" s="27"/>
      <c r="W43" s="27"/>
      <c r="X43" s="27"/>
      <c r="Y43" s="27"/>
      <c r="Z43" s="27"/>
    </row>
    <row r="44" spans="1:26" ht="48" x14ac:dyDescent="0.2">
      <c r="A44" s="57">
        <v>17</v>
      </c>
      <c r="B44" s="58" t="s">
        <v>47</v>
      </c>
      <c r="C44" s="59" t="s">
        <v>124</v>
      </c>
      <c r="D44" s="60">
        <v>601.35</v>
      </c>
      <c r="E44" s="61">
        <v>130.35</v>
      </c>
      <c r="F44" s="60" t="s">
        <v>49</v>
      </c>
      <c r="G44" s="60">
        <v>41</v>
      </c>
      <c r="H44" s="60">
        <v>9</v>
      </c>
      <c r="I44" s="60" t="s">
        <v>125</v>
      </c>
      <c r="J44" s="60">
        <v>331</v>
      </c>
      <c r="K44" s="61">
        <v>116</v>
      </c>
      <c r="L44" s="61"/>
      <c r="M44" s="61"/>
      <c r="N44" s="61"/>
      <c r="O44" s="61"/>
      <c r="P44" s="61"/>
      <c r="Q44" s="61"/>
      <c r="R44" s="61"/>
      <c r="S44" s="61"/>
      <c r="T44" s="61"/>
      <c r="U44" s="61" t="s">
        <v>126</v>
      </c>
      <c r="V44" s="27"/>
      <c r="W44" s="27"/>
      <c r="X44" s="27"/>
      <c r="Y44" s="27"/>
      <c r="Z44" s="27"/>
    </row>
    <row r="45" spans="1:26" ht="84" x14ac:dyDescent="0.2">
      <c r="A45" s="57">
        <v>18</v>
      </c>
      <c r="B45" s="58" t="s">
        <v>52</v>
      </c>
      <c r="C45" s="59" t="s">
        <v>127</v>
      </c>
      <c r="D45" s="60">
        <v>31936.21</v>
      </c>
      <c r="E45" s="61" t="s">
        <v>54</v>
      </c>
      <c r="F45" s="60" t="s">
        <v>55</v>
      </c>
      <c r="G45" s="60">
        <v>1820</v>
      </c>
      <c r="H45" s="60" t="s">
        <v>128</v>
      </c>
      <c r="I45" s="60" t="s">
        <v>129</v>
      </c>
      <c r="J45" s="60">
        <v>9083</v>
      </c>
      <c r="K45" s="61" t="s">
        <v>130</v>
      </c>
      <c r="L45" s="61"/>
      <c r="M45" s="61"/>
      <c r="N45" s="61"/>
      <c r="O45" s="61"/>
      <c r="P45" s="61"/>
      <c r="Q45" s="61"/>
      <c r="R45" s="61"/>
      <c r="S45" s="61"/>
      <c r="T45" s="61"/>
      <c r="U45" s="61" t="s">
        <v>131</v>
      </c>
      <c r="V45" s="27"/>
      <c r="W45" s="27"/>
      <c r="X45" s="27"/>
      <c r="Y45" s="27"/>
      <c r="Z45" s="27"/>
    </row>
    <row r="46" spans="1:26" ht="72" x14ac:dyDescent="0.2">
      <c r="A46" s="57">
        <v>19</v>
      </c>
      <c r="B46" s="58" t="s">
        <v>60</v>
      </c>
      <c r="C46" s="59" t="s">
        <v>132</v>
      </c>
      <c r="D46" s="60">
        <v>1855.1</v>
      </c>
      <c r="E46" s="61" t="s">
        <v>62</v>
      </c>
      <c r="F46" s="60" t="s">
        <v>63</v>
      </c>
      <c r="G46" s="60">
        <v>-317</v>
      </c>
      <c r="H46" s="60" t="s">
        <v>133</v>
      </c>
      <c r="I46" s="60" t="s">
        <v>134</v>
      </c>
      <c r="J46" s="60">
        <v>-1502</v>
      </c>
      <c r="K46" s="61" t="s">
        <v>135</v>
      </c>
      <c r="L46" s="61"/>
      <c r="M46" s="61"/>
      <c r="N46" s="61"/>
      <c r="O46" s="61"/>
      <c r="P46" s="61"/>
      <c r="Q46" s="61"/>
      <c r="R46" s="61"/>
      <c r="S46" s="61"/>
      <c r="T46" s="61"/>
      <c r="U46" s="61" t="s">
        <v>136</v>
      </c>
      <c r="V46" s="27"/>
      <c r="W46" s="27"/>
      <c r="X46" s="27"/>
      <c r="Y46" s="27"/>
      <c r="Z46" s="27"/>
    </row>
    <row r="47" spans="1:26" ht="84" x14ac:dyDescent="0.2">
      <c r="A47" s="57">
        <v>20</v>
      </c>
      <c r="B47" s="58" t="s">
        <v>83</v>
      </c>
      <c r="C47" s="59" t="s">
        <v>127</v>
      </c>
      <c r="D47" s="60">
        <v>3218.43</v>
      </c>
      <c r="E47" s="61" t="s">
        <v>84</v>
      </c>
      <c r="F47" s="60" t="s">
        <v>85</v>
      </c>
      <c r="G47" s="60">
        <v>183</v>
      </c>
      <c r="H47" s="60" t="s">
        <v>137</v>
      </c>
      <c r="I47" s="60" t="s">
        <v>138</v>
      </c>
      <c r="J47" s="60">
        <v>1329</v>
      </c>
      <c r="K47" s="61" t="s">
        <v>139</v>
      </c>
      <c r="L47" s="61"/>
      <c r="M47" s="61"/>
      <c r="N47" s="61"/>
      <c r="O47" s="61"/>
      <c r="P47" s="61"/>
      <c r="Q47" s="61"/>
      <c r="R47" s="61"/>
      <c r="S47" s="61"/>
      <c r="T47" s="61"/>
      <c r="U47" s="61" t="s">
        <v>140</v>
      </c>
      <c r="V47" s="27"/>
      <c r="W47" s="27"/>
      <c r="X47" s="27"/>
      <c r="Y47" s="27"/>
      <c r="Z47" s="27"/>
    </row>
    <row r="48" spans="1:26" ht="84" x14ac:dyDescent="0.2">
      <c r="A48" s="57">
        <v>21</v>
      </c>
      <c r="B48" s="58" t="s">
        <v>95</v>
      </c>
      <c r="C48" s="59">
        <v>5.5060000000000002</v>
      </c>
      <c r="D48" s="60">
        <v>511</v>
      </c>
      <c r="E48" s="61" t="s">
        <v>97</v>
      </c>
      <c r="F48" s="60"/>
      <c r="G48" s="60">
        <v>2814</v>
      </c>
      <c r="H48" s="60" t="s">
        <v>141</v>
      </c>
      <c r="I48" s="60"/>
      <c r="J48" s="60">
        <v>14105</v>
      </c>
      <c r="K48" s="61" t="s">
        <v>142</v>
      </c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27"/>
      <c r="W48" s="27"/>
      <c r="X48" s="27"/>
      <c r="Y48" s="27"/>
      <c r="Z48" s="27"/>
    </row>
    <row r="49" spans="1:26" ht="72" x14ac:dyDescent="0.2">
      <c r="A49" s="57">
        <v>22</v>
      </c>
      <c r="B49" s="58" t="s">
        <v>116</v>
      </c>
      <c r="C49" s="59" t="s">
        <v>143</v>
      </c>
      <c r="D49" s="60">
        <v>4.12</v>
      </c>
      <c r="E49" s="61"/>
      <c r="F49" s="60">
        <v>4.12</v>
      </c>
      <c r="G49" s="60">
        <v>20</v>
      </c>
      <c r="H49" s="60"/>
      <c r="I49" s="60">
        <v>20</v>
      </c>
      <c r="J49" s="60">
        <v>144</v>
      </c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>
        <v>144</v>
      </c>
      <c r="V49" s="27"/>
      <c r="W49" s="27"/>
      <c r="X49" s="27"/>
      <c r="Y49" s="27"/>
      <c r="Z49" s="27"/>
    </row>
    <row r="50" spans="1:26" ht="72" x14ac:dyDescent="0.2">
      <c r="A50" s="57">
        <v>23</v>
      </c>
      <c r="B50" s="58" t="s">
        <v>118</v>
      </c>
      <c r="C50" s="59" t="s">
        <v>143</v>
      </c>
      <c r="D50" s="60">
        <v>5.75</v>
      </c>
      <c r="E50" s="61"/>
      <c r="F50" s="60">
        <v>5.75</v>
      </c>
      <c r="G50" s="60">
        <v>28</v>
      </c>
      <c r="H50" s="60"/>
      <c r="I50" s="60">
        <v>28</v>
      </c>
      <c r="J50" s="60">
        <v>229</v>
      </c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>
        <v>229</v>
      </c>
      <c r="V50" s="27"/>
      <c r="W50" s="27"/>
      <c r="X50" s="27"/>
      <c r="Y50" s="27"/>
      <c r="Z50" s="27"/>
    </row>
    <row r="51" spans="1:26" ht="72" x14ac:dyDescent="0.2">
      <c r="A51" s="57">
        <v>24</v>
      </c>
      <c r="B51" s="58" t="s">
        <v>119</v>
      </c>
      <c r="C51" s="59">
        <v>4.7880000000000003</v>
      </c>
      <c r="D51" s="60">
        <v>27.44</v>
      </c>
      <c r="E51" s="61"/>
      <c r="F51" s="60">
        <v>27.44</v>
      </c>
      <c r="G51" s="60">
        <v>131</v>
      </c>
      <c r="H51" s="60"/>
      <c r="I51" s="60">
        <v>131</v>
      </c>
      <c r="J51" s="60">
        <v>617</v>
      </c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>
        <v>617</v>
      </c>
      <c r="V51" s="27"/>
      <c r="W51" s="27"/>
      <c r="X51" s="27"/>
      <c r="Y51" s="27"/>
      <c r="Z51" s="27"/>
    </row>
    <row r="52" spans="1:26" ht="17.850000000000001" customHeight="1" x14ac:dyDescent="0.2">
      <c r="A52" s="100" t="s">
        <v>144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27"/>
      <c r="W52" s="27"/>
      <c r="X52" s="27"/>
      <c r="Y52" s="27"/>
      <c r="Z52" s="27"/>
    </row>
    <row r="53" spans="1:26" ht="84" x14ac:dyDescent="0.2">
      <c r="A53" s="57">
        <v>25</v>
      </c>
      <c r="B53" s="58" t="s">
        <v>145</v>
      </c>
      <c r="C53" s="59" t="s">
        <v>146</v>
      </c>
      <c r="D53" s="60">
        <v>532.16</v>
      </c>
      <c r="E53" s="61"/>
      <c r="F53" s="60" t="s">
        <v>147</v>
      </c>
      <c r="G53" s="60">
        <v>8</v>
      </c>
      <c r="H53" s="60"/>
      <c r="I53" s="60" t="s">
        <v>148</v>
      </c>
      <c r="J53" s="60">
        <v>68</v>
      </c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 t="s">
        <v>149</v>
      </c>
      <c r="V53" s="27"/>
      <c r="W53" s="27"/>
      <c r="X53" s="27"/>
      <c r="Y53" s="27"/>
      <c r="Z53" s="27"/>
    </row>
    <row r="54" spans="1:26" ht="96" x14ac:dyDescent="0.2">
      <c r="A54" s="57">
        <v>26</v>
      </c>
      <c r="B54" s="58" t="s">
        <v>150</v>
      </c>
      <c r="C54" s="59" t="s">
        <v>146</v>
      </c>
      <c r="D54" s="60">
        <v>532.16</v>
      </c>
      <c r="E54" s="61"/>
      <c r="F54" s="60" t="s">
        <v>147</v>
      </c>
      <c r="G54" s="60">
        <v>8</v>
      </c>
      <c r="H54" s="60"/>
      <c r="I54" s="60" t="s">
        <v>148</v>
      </c>
      <c r="J54" s="60">
        <v>68</v>
      </c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 t="s">
        <v>149</v>
      </c>
      <c r="V54" s="27"/>
      <c r="W54" s="27"/>
      <c r="X54" s="27"/>
      <c r="Y54" s="27"/>
      <c r="Z54" s="27"/>
    </row>
    <row r="55" spans="1:26" ht="60" x14ac:dyDescent="0.2">
      <c r="A55" s="57">
        <v>27</v>
      </c>
      <c r="B55" s="58" t="s">
        <v>151</v>
      </c>
      <c r="C55" s="59" t="s">
        <v>152</v>
      </c>
      <c r="D55" s="60">
        <v>1616.6</v>
      </c>
      <c r="E55" s="61" t="s">
        <v>153</v>
      </c>
      <c r="F55" s="60"/>
      <c r="G55" s="60">
        <v>841</v>
      </c>
      <c r="H55" s="60" t="s">
        <v>154</v>
      </c>
      <c r="I55" s="60"/>
      <c r="J55" s="60">
        <v>5434</v>
      </c>
      <c r="K55" s="61" t="s">
        <v>155</v>
      </c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27"/>
      <c r="W55" s="27"/>
      <c r="X55" s="27"/>
      <c r="Y55" s="27"/>
      <c r="Z55" s="27"/>
    </row>
    <row r="56" spans="1:26" ht="17.850000000000001" customHeight="1" x14ac:dyDescent="0.2">
      <c r="A56" s="100" t="s">
        <v>156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27"/>
      <c r="W56" s="27"/>
      <c r="X56" s="27"/>
      <c r="Y56" s="27"/>
      <c r="Z56" s="27"/>
    </row>
    <row r="57" spans="1:26" ht="48" x14ac:dyDescent="0.2">
      <c r="A57" s="57">
        <v>28</v>
      </c>
      <c r="B57" s="58" t="s">
        <v>157</v>
      </c>
      <c r="C57" s="59" t="s">
        <v>158</v>
      </c>
      <c r="D57" s="60">
        <v>180.08</v>
      </c>
      <c r="E57" s="61">
        <v>180.08</v>
      </c>
      <c r="F57" s="60"/>
      <c r="G57" s="60">
        <v>2611</v>
      </c>
      <c r="H57" s="60">
        <v>2611</v>
      </c>
      <c r="I57" s="60"/>
      <c r="J57" s="60">
        <v>34104</v>
      </c>
      <c r="K57" s="61">
        <v>34104</v>
      </c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27"/>
      <c r="W57" s="27"/>
      <c r="X57" s="27"/>
      <c r="Y57" s="27"/>
      <c r="Z57" s="27"/>
    </row>
    <row r="58" spans="1:26" ht="60" x14ac:dyDescent="0.2">
      <c r="A58" s="57">
        <v>29</v>
      </c>
      <c r="B58" s="58" t="s">
        <v>159</v>
      </c>
      <c r="C58" s="59" t="s">
        <v>158</v>
      </c>
      <c r="D58" s="60">
        <v>674.12</v>
      </c>
      <c r="E58" s="61" t="s">
        <v>160</v>
      </c>
      <c r="F58" s="60" t="s">
        <v>161</v>
      </c>
      <c r="G58" s="60">
        <v>9775</v>
      </c>
      <c r="H58" s="60" t="s">
        <v>162</v>
      </c>
      <c r="I58" s="60" t="s">
        <v>163</v>
      </c>
      <c r="J58" s="60">
        <v>101892</v>
      </c>
      <c r="K58" s="61" t="s">
        <v>164</v>
      </c>
      <c r="L58" s="61"/>
      <c r="M58" s="61"/>
      <c r="N58" s="61"/>
      <c r="O58" s="61"/>
      <c r="P58" s="61"/>
      <c r="Q58" s="61"/>
      <c r="R58" s="61"/>
      <c r="S58" s="61"/>
      <c r="T58" s="61"/>
      <c r="U58" s="61" t="s">
        <v>165</v>
      </c>
      <c r="V58" s="27"/>
      <c r="W58" s="27"/>
      <c r="X58" s="27"/>
      <c r="Y58" s="27"/>
      <c r="Z58" s="27"/>
    </row>
    <row r="59" spans="1:26" ht="60" x14ac:dyDescent="0.2">
      <c r="A59" s="57">
        <v>30</v>
      </c>
      <c r="B59" s="58" t="s">
        <v>166</v>
      </c>
      <c r="C59" s="59">
        <v>1450</v>
      </c>
      <c r="D59" s="60">
        <v>120.41</v>
      </c>
      <c r="E59" s="61" t="s">
        <v>167</v>
      </c>
      <c r="F59" s="60"/>
      <c r="G59" s="60">
        <v>174595</v>
      </c>
      <c r="H59" s="60" t="s">
        <v>168</v>
      </c>
      <c r="I59" s="60"/>
      <c r="J59" s="60">
        <v>670828</v>
      </c>
      <c r="K59" s="61" t="s">
        <v>169</v>
      </c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27"/>
      <c r="W59" s="27"/>
      <c r="X59" s="27"/>
      <c r="Y59" s="27"/>
      <c r="Z59" s="27"/>
    </row>
    <row r="60" spans="1:26" ht="17.850000000000001" customHeight="1" x14ac:dyDescent="0.2">
      <c r="A60" s="100" t="s">
        <v>170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27"/>
      <c r="W60" s="27"/>
      <c r="X60" s="27"/>
      <c r="Y60" s="27"/>
      <c r="Z60" s="27"/>
    </row>
    <row r="61" spans="1:26" ht="48" x14ac:dyDescent="0.2">
      <c r="A61" s="57">
        <v>31</v>
      </c>
      <c r="B61" s="58" t="s">
        <v>171</v>
      </c>
      <c r="C61" s="59" t="s">
        <v>172</v>
      </c>
      <c r="D61" s="60">
        <v>2194.66</v>
      </c>
      <c r="E61" s="61">
        <v>566.16</v>
      </c>
      <c r="F61" s="60" t="s">
        <v>173</v>
      </c>
      <c r="G61" s="60">
        <v>14</v>
      </c>
      <c r="H61" s="60">
        <v>4</v>
      </c>
      <c r="I61" s="60" t="s">
        <v>174</v>
      </c>
      <c r="J61" s="60">
        <v>114</v>
      </c>
      <c r="K61" s="61">
        <v>47</v>
      </c>
      <c r="L61" s="61"/>
      <c r="M61" s="61"/>
      <c r="N61" s="61"/>
      <c r="O61" s="61"/>
      <c r="P61" s="61"/>
      <c r="Q61" s="61"/>
      <c r="R61" s="61"/>
      <c r="S61" s="61"/>
      <c r="T61" s="61"/>
      <c r="U61" s="61" t="s">
        <v>175</v>
      </c>
      <c r="V61" s="27"/>
      <c r="W61" s="27"/>
      <c r="X61" s="27"/>
      <c r="Y61" s="27"/>
      <c r="Z61" s="27"/>
    </row>
    <row r="62" spans="1:26" ht="60" x14ac:dyDescent="0.2">
      <c r="A62" s="57">
        <v>32</v>
      </c>
      <c r="B62" s="58" t="s">
        <v>176</v>
      </c>
      <c r="C62" s="59" t="s">
        <v>177</v>
      </c>
      <c r="D62" s="60">
        <v>170791.88</v>
      </c>
      <c r="E62" s="61" t="s">
        <v>178</v>
      </c>
      <c r="F62" s="60" t="s">
        <v>179</v>
      </c>
      <c r="G62" s="60">
        <v>1537</v>
      </c>
      <c r="H62" s="60" t="s">
        <v>180</v>
      </c>
      <c r="I62" s="60" t="s">
        <v>181</v>
      </c>
      <c r="J62" s="60">
        <v>7696</v>
      </c>
      <c r="K62" s="61" t="s">
        <v>182</v>
      </c>
      <c r="L62" s="61"/>
      <c r="M62" s="61"/>
      <c r="N62" s="61"/>
      <c r="O62" s="61"/>
      <c r="P62" s="61"/>
      <c r="Q62" s="61"/>
      <c r="R62" s="61"/>
      <c r="S62" s="61"/>
      <c r="T62" s="61"/>
      <c r="U62" s="61" t="s">
        <v>183</v>
      </c>
      <c r="V62" s="27"/>
      <c r="W62" s="27"/>
      <c r="X62" s="27"/>
      <c r="Y62" s="27"/>
      <c r="Z62" s="27"/>
    </row>
    <row r="63" spans="1:26" ht="60" x14ac:dyDescent="0.2">
      <c r="A63" s="57">
        <v>33</v>
      </c>
      <c r="B63" s="58" t="s">
        <v>184</v>
      </c>
      <c r="C63" s="59" t="s">
        <v>185</v>
      </c>
      <c r="D63" s="60">
        <v>7862.84</v>
      </c>
      <c r="E63" s="61" t="s">
        <v>186</v>
      </c>
      <c r="F63" s="60" t="s">
        <v>187</v>
      </c>
      <c r="G63" s="60">
        <v>-920</v>
      </c>
      <c r="H63" s="60" t="s">
        <v>188</v>
      </c>
      <c r="I63" s="60" t="s">
        <v>189</v>
      </c>
      <c r="J63" s="60">
        <v>-4518</v>
      </c>
      <c r="K63" s="61" t="s">
        <v>190</v>
      </c>
      <c r="L63" s="61"/>
      <c r="M63" s="61"/>
      <c r="N63" s="61"/>
      <c r="O63" s="61"/>
      <c r="P63" s="61"/>
      <c r="Q63" s="61"/>
      <c r="R63" s="61"/>
      <c r="S63" s="61"/>
      <c r="T63" s="61"/>
      <c r="U63" s="61" t="s">
        <v>191</v>
      </c>
      <c r="V63" s="27"/>
      <c r="W63" s="27"/>
      <c r="X63" s="27"/>
      <c r="Y63" s="27"/>
      <c r="Z63" s="27"/>
    </row>
    <row r="64" spans="1:26" ht="72" x14ac:dyDescent="0.2">
      <c r="A64" s="57">
        <v>34</v>
      </c>
      <c r="B64" s="58" t="s">
        <v>192</v>
      </c>
      <c r="C64" s="59" t="s">
        <v>193</v>
      </c>
      <c r="D64" s="60">
        <v>13.6</v>
      </c>
      <c r="E64" s="61"/>
      <c r="F64" s="60">
        <v>13.6</v>
      </c>
      <c r="G64" s="60">
        <v>19</v>
      </c>
      <c r="H64" s="60"/>
      <c r="I64" s="60">
        <v>19</v>
      </c>
      <c r="J64" s="60">
        <v>167</v>
      </c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>
        <v>167</v>
      </c>
      <c r="V64" s="27"/>
      <c r="W64" s="27"/>
      <c r="X64" s="27"/>
      <c r="Y64" s="27"/>
      <c r="Z64" s="27"/>
    </row>
    <row r="65" spans="1:26" ht="72" x14ac:dyDescent="0.2">
      <c r="A65" s="57">
        <v>35</v>
      </c>
      <c r="B65" s="58" t="s">
        <v>194</v>
      </c>
      <c r="C65" s="59" t="s">
        <v>193</v>
      </c>
      <c r="D65" s="60">
        <v>13.6</v>
      </c>
      <c r="E65" s="61"/>
      <c r="F65" s="60">
        <v>13.6</v>
      </c>
      <c r="G65" s="60">
        <v>19</v>
      </c>
      <c r="H65" s="60"/>
      <c r="I65" s="60">
        <v>19</v>
      </c>
      <c r="J65" s="60">
        <v>167</v>
      </c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>
        <v>167</v>
      </c>
      <c r="V65" s="27"/>
      <c r="W65" s="27"/>
      <c r="X65" s="27"/>
      <c r="Y65" s="27"/>
      <c r="Z65" s="27"/>
    </row>
    <row r="66" spans="1:26" ht="72" x14ac:dyDescent="0.2">
      <c r="A66" s="62">
        <v>36</v>
      </c>
      <c r="B66" s="63" t="s">
        <v>119</v>
      </c>
      <c r="C66" s="64" t="s">
        <v>193</v>
      </c>
      <c r="D66" s="65">
        <v>27.44</v>
      </c>
      <c r="E66" s="66"/>
      <c r="F66" s="65">
        <v>27.44</v>
      </c>
      <c r="G66" s="65">
        <v>38</v>
      </c>
      <c r="H66" s="65"/>
      <c r="I66" s="65">
        <v>38</v>
      </c>
      <c r="J66" s="65">
        <v>179</v>
      </c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>
        <v>179</v>
      </c>
      <c r="V66" s="27"/>
      <c r="W66" s="27"/>
      <c r="X66" s="27"/>
      <c r="Y66" s="27"/>
      <c r="Z66" s="27"/>
    </row>
    <row r="67" spans="1:26" x14ac:dyDescent="0.2">
      <c r="A67" s="102" t="s">
        <v>195</v>
      </c>
      <c r="B67" s="103"/>
      <c r="C67" s="103"/>
      <c r="D67" s="103"/>
      <c r="E67" s="103"/>
      <c r="F67" s="103"/>
      <c r="G67" s="68">
        <v>235140</v>
      </c>
      <c r="H67" s="68"/>
      <c r="I67" s="68"/>
      <c r="J67" s="68">
        <v>1185437</v>
      </c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27"/>
      <c r="W67" s="27"/>
      <c r="X67" s="27"/>
      <c r="Y67" s="27"/>
      <c r="Z67" s="27"/>
    </row>
    <row r="68" spans="1:26" ht="21" customHeight="1" x14ac:dyDescent="0.2">
      <c r="A68" s="98" t="s">
        <v>196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27"/>
      <c r="W68" s="27"/>
      <c r="X68" s="27"/>
      <c r="Y68" s="27"/>
      <c r="Z68" s="27"/>
    </row>
    <row r="69" spans="1:26" ht="60" x14ac:dyDescent="0.2">
      <c r="A69" s="57">
        <v>37</v>
      </c>
      <c r="B69" s="58" t="s">
        <v>197</v>
      </c>
      <c r="C69" s="59" t="s">
        <v>198</v>
      </c>
      <c r="D69" s="60">
        <v>2445.2800000000002</v>
      </c>
      <c r="E69" s="61">
        <v>2445.2800000000002</v>
      </c>
      <c r="F69" s="60"/>
      <c r="G69" s="60">
        <v>6346</v>
      </c>
      <c r="H69" s="60">
        <v>6346</v>
      </c>
      <c r="I69" s="60"/>
      <c r="J69" s="60">
        <v>82871</v>
      </c>
      <c r="K69" s="61">
        <v>82871</v>
      </c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27"/>
      <c r="W69" s="27"/>
      <c r="X69" s="27"/>
      <c r="Y69" s="27"/>
      <c r="Z69" s="27"/>
    </row>
    <row r="70" spans="1:26" ht="60" x14ac:dyDescent="0.2">
      <c r="A70" s="57">
        <v>38</v>
      </c>
      <c r="B70" s="58" t="s">
        <v>199</v>
      </c>
      <c r="C70" s="59" t="s">
        <v>200</v>
      </c>
      <c r="D70" s="60">
        <v>1163.48</v>
      </c>
      <c r="E70" s="61">
        <v>1163.48</v>
      </c>
      <c r="F70" s="60"/>
      <c r="G70" s="60">
        <v>1020</v>
      </c>
      <c r="H70" s="60">
        <v>1020</v>
      </c>
      <c r="I70" s="60"/>
      <c r="J70" s="60">
        <v>13326</v>
      </c>
      <c r="K70" s="61">
        <v>13326</v>
      </c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27"/>
      <c r="W70" s="27"/>
      <c r="X70" s="27"/>
      <c r="Y70" s="27"/>
      <c r="Z70" s="27"/>
    </row>
    <row r="71" spans="1:26" ht="108" x14ac:dyDescent="0.2">
      <c r="A71" s="57">
        <v>39</v>
      </c>
      <c r="B71" s="58" t="s">
        <v>201</v>
      </c>
      <c r="C71" s="59" t="s">
        <v>202</v>
      </c>
      <c r="D71" s="60">
        <v>1279.83</v>
      </c>
      <c r="E71" s="61">
        <v>1279.83</v>
      </c>
      <c r="F71" s="60"/>
      <c r="G71" s="60">
        <v>123</v>
      </c>
      <c r="H71" s="60">
        <v>123</v>
      </c>
      <c r="I71" s="60"/>
      <c r="J71" s="60">
        <v>1605</v>
      </c>
      <c r="K71" s="61">
        <v>1605</v>
      </c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27"/>
      <c r="W71" s="27"/>
      <c r="X71" s="27"/>
      <c r="Y71" s="27"/>
      <c r="Z71" s="27"/>
    </row>
    <row r="72" spans="1:26" ht="84" x14ac:dyDescent="0.2">
      <c r="A72" s="57">
        <v>40</v>
      </c>
      <c r="B72" s="58" t="s">
        <v>203</v>
      </c>
      <c r="C72" s="59" t="s">
        <v>204</v>
      </c>
      <c r="D72" s="60">
        <v>2981.85</v>
      </c>
      <c r="E72" s="61">
        <v>106</v>
      </c>
      <c r="F72" s="60" t="s">
        <v>205</v>
      </c>
      <c r="G72" s="60">
        <v>632</v>
      </c>
      <c r="H72" s="60">
        <v>22</v>
      </c>
      <c r="I72" s="60" t="s">
        <v>206</v>
      </c>
      <c r="J72" s="60">
        <v>3983</v>
      </c>
      <c r="K72" s="61">
        <v>293</v>
      </c>
      <c r="L72" s="61"/>
      <c r="M72" s="61"/>
      <c r="N72" s="61"/>
      <c r="O72" s="61"/>
      <c r="P72" s="61"/>
      <c r="Q72" s="61"/>
      <c r="R72" s="61"/>
      <c r="S72" s="61"/>
      <c r="T72" s="61"/>
      <c r="U72" s="61" t="s">
        <v>207</v>
      </c>
      <c r="V72" s="27"/>
      <c r="W72" s="27"/>
      <c r="X72" s="27"/>
      <c r="Y72" s="27"/>
      <c r="Z72" s="27"/>
    </row>
    <row r="73" spans="1:26" ht="72" x14ac:dyDescent="0.2">
      <c r="A73" s="57">
        <v>41</v>
      </c>
      <c r="B73" s="58" t="s">
        <v>208</v>
      </c>
      <c r="C73" s="59" t="s">
        <v>209</v>
      </c>
      <c r="D73" s="60">
        <v>1163.48</v>
      </c>
      <c r="E73" s="61">
        <v>1163.48</v>
      </c>
      <c r="F73" s="60"/>
      <c r="G73" s="60">
        <v>185</v>
      </c>
      <c r="H73" s="60">
        <v>185</v>
      </c>
      <c r="I73" s="60"/>
      <c r="J73" s="60">
        <v>2416</v>
      </c>
      <c r="K73" s="61">
        <v>2416</v>
      </c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27"/>
      <c r="W73" s="27"/>
      <c r="X73" s="27"/>
      <c r="Y73" s="27"/>
      <c r="Z73" s="27"/>
    </row>
    <row r="74" spans="1:26" ht="84" x14ac:dyDescent="0.2">
      <c r="A74" s="57">
        <v>42</v>
      </c>
      <c r="B74" s="58" t="s">
        <v>210</v>
      </c>
      <c r="C74" s="59" t="s">
        <v>211</v>
      </c>
      <c r="D74" s="60">
        <v>4775.4399999999996</v>
      </c>
      <c r="E74" s="61">
        <v>169.89</v>
      </c>
      <c r="F74" s="60" t="s">
        <v>212</v>
      </c>
      <c r="G74" s="60">
        <v>4163</v>
      </c>
      <c r="H74" s="60">
        <v>148</v>
      </c>
      <c r="I74" s="60" t="s">
        <v>213</v>
      </c>
      <c r="J74" s="60">
        <v>26232</v>
      </c>
      <c r="K74" s="61">
        <v>1934</v>
      </c>
      <c r="L74" s="61"/>
      <c r="M74" s="61"/>
      <c r="N74" s="61"/>
      <c r="O74" s="61"/>
      <c r="P74" s="61"/>
      <c r="Q74" s="61"/>
      <c r="R74" s="61"/>
      <c r="S74" s="61"/>
      <c r="T74" s="61"/>
      <c r="U74" s="61" t="s">
        <v>214</v>
      </c>
      <c r="V74" s="27"/>
      <c r="W74" s="27"/>
      <c r="X74" s="27"/>
      <c r="Y74" s="27"/>
      <c r="Z74" s="27"/>
    </row>
    <row r="75" spans="1:26" ht="72" x14ac:dyDescent="0.2">
      <c r="A75" s="57">
        <v>43</v>
      </c>
      <c r="B75" s="58" t="s">
        <v>215</v>
      </c>
      <c r="C75" s="59" t="s">
        <v>216</v>
      </c>
      <c r="D75" s="60">
        <v>2445.2800000000002</v>
      </c>
      <c r="E75" s="61">
        <v>2445.2800000000002</v>
      </c>
      <c r="F75" s="60"/>
      <c r="G75" s="60">
        <v>1604</v>
      </c>
      <c r="H75" s="60">
        <v>1604</v>
      </c>
      <c r="I75" s="60"/>
      <c r="J75" s="60">
        <v>20949</v>
      </c>
      <c r="K75" s="61">
        <v>20949</v>
      </c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27"/>
      <c r="W75" s="27"/>
      <c r="X75" s="27"/>
      <c r="Y75" s="27"/>
      <c r="Z75" s="27"/>
    </row>
    <row r="76" spans="1:26" ht="156" x14ac:dyDescent="0.2">
      <c r="A76" s="57">
        <v>44</v>
      </c>
      <c r="B76" s="58" t="s">
        <v>217</v>
      </c>
      <c r="C76" s="59" t="s">
        <v>218</v>
      </c>
      <c r="D76" s="60">
        <v>3280.04</v>
      </c>
      <c r="E76" s="61">
        <v>116.6</v>
      </c>
      <c r="F76" s="60" t="s">
        <v>219</v>
      </c>
      <c r="G76" s="60">
        <v>405</v>
      </c>
      <c r="H76" s="60">
        <v>14</v>
      </c>
      <c r="I76" s="60" t="s">
        <v>220</v>
      </c>
      <c r="J76" s="60">
        <v>2552</v>
      </c>
      <c r="K76" s="61">
        <v>188</v>
      </c>
      <c r="L76" s="61"/>
      <c r="M76" s="61"/>
      <c r="N76" s="61"/>
      <c r="O76" s="61"/>
      <c r="P76" s="61"/>
      <c r="Q76" s="61"/>
      <c r="R76" s="61"/>
      <c r="S76" s="61"/>
      <c r="T76" s="61"/>
      <c r="U76" s="61" t="s">
        <v>221</v>
      </c>
      <c r="V76" s="27"/>
      <c r="W76" s="27"/>
      <c r="X76" s="27"/>
      <c r="Y76" s="27"/>
      <c r="Z76" s="27"/>
    </row>
    <row r="77" spans="1:26" ht="108" x14ac:dyDescent="0.2">
      <c r="A77" s="57">
        <v>45</v>
      </c>
      <c r="B77" s="58" t="s">
        <v>222</v>
      </c>
      <c r="C77" s="59" t="s">
        <v>223</v>
      </c>
      <c r="D77" s="60">
        <v>1279.83</v>
      </c>
      <c r="E77" s="61">
        <v>1279.83</v>
      </c>
      <c r="F77" s="60"/>
      <c r="G77" s="60">
        <v>119</v>
      </c>
      <c r="H77" s="60">
        <v>119</v>
      </c>
      <c r="I77" s="60"/>
      <c r="J77" s="60">
        <v>1554</v>
      </c>
      <c r="K77" s="61">
        <v>1554</v>
      </c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27"/>
      <c r="W77" s="27"/>
      <c r="X77" s="27"/>
      <c r="Y77" s="27"/>
      <c r="Z77" s="27"/>
    </row>
    <row r="78" spans="1:26" ht="156" x14ac:dyDescent="0.2">
      <c r="A78" s="57">
        <v>46</v>
      </c>
      <c r="B78" s="58" t="s">
        <v>224</v>
      </c>
      <c r="C78" s="59" t="s">
        <v>225</v>
      </c>
      <c r="D78" s="60">
        <v>5252.98</v>
      </c>
      <c r="E78" s="61">
        <v>186.88</v>
      </c>
      <c r="F78" s="60" t="s">
        <v>226</v>
      </c>
      <c r="G78" s="60">
        <v>81</v>
      </c>
      <c r="H78" s="60">
        <v>3</v>
      </c>
      <c r="I78" s="60" t="s">
        <v>227</v>
      </c>
      <c r="J78" s="60">
        <v>510</v>
      </c>
      <c r="K78" s="61">
        <v>38</v>
      </c>
      <c r="L78" s="61"/>
      <c r="M78" s="61"/>
      <c r="N78" s="61"/>
      <c r="O78" s="61"/>
      <c r="P78" s="61"/>
      <c r="Q78" s="61"/>
      <c r="R78" s="61"/>
      <c r="S78" s="61"/>
      <c r="T78" s="61"/>
      <c r="U78" s="61" t="s">
        <v>228</v>
      </c>
      <c r="V78" s="27"/>
      <c r="W78" s="27"/>
      <c r="X78" s="27"/>
      <c r="Y78" s="27"/>
      <c r="Z78" s="27"/>
    </row>
    <row r="79" spans="1:26" ht="72" x14ac:dyDescent="0.2">
      <c r="A79" s="57">
        <v>47</v>
      </c>
      <c r="B79" s="58" t="s">
        <v>215</v>
      </c>
      <c r="C79" s="59" t="s">
        <v>229</v>
      </c>
      <c r="D79" s="60">
        <v>2445.2800000000002</v>
      </c>
      <c r="E79" s="61">
        <v>2445.2800000000002</v>
      </c>
      <c r="F79" s="60"/>
      <c r="G79" s="60">
        <v>27</v>
      </c>
      <c r="H79" s="60">
        <v>27</v>
      </c>
      <c r="I79" s="60"/>
      <c r="J79" s="60">
        <v>351</v>
      </c>
      <c r="K79" s="61">
        <v>351</v>
      </c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27"/>
      <c r="W79" s="27"/>
      <c r="X79" s="27"/>
      <c r="Y79" s="27"/>
      <c r="Z79" s="27"/>
    </row>
    <row r="80" spans="1:26" ht="60" x14ac:dyDescent="0.2">
      <c r="A80" s="57">
        <v>48</v>
      </c>
      <c r="B80" s="58" t="s">
        <v>230</v>
      </c>
      <c r="C80" s="59" t="s">
        <v>231</v>
      </c>
      <c r="D80" s="60">
        <v>144.41</v>
      </c>
      <c r="E80" s="61">
        <v>105.37</v>
      </c>
      <c r="F80" s="60" t="s">
        <v>232</v>
      </c>
      <c r="G80" s="60">
        <v>810</v>
      </c>
      <c r="H80" s="60">
        <v>591</v>
      </c>
      <c r="I80" s="60" t="s">
        <v>233</v>
      </c>
      <c r="J80" s="60">
        <v>8761</v>
      </c>
      <c r="K80" s="61">
        <v>7723</v>
      </c>
      <c r="L80" s="61"/>
      <c r="M80" s="61"/>
      <c r="N80" s="61"/>
      <c r="O80" s="61"/>
      <c r="P80" s="61"/>
      <c r="Q80" s="61"/>
      <c r="R80" s="61"/>
      <c r="S80" s="61"/>
      <c r="T80" s="61"/>
      <c r="U80" s="61" t="s">
        <v>234</v>
      </c>
      <c r="V80" s="27"/>
      <c r="W80" s="27"/>
      <c r="X80" s="27"/>
      <c r="Y80" s="27"/>
      <c r="Z80" s="27"/>
    </row>
    <row r="81" spans="1:26" ht="60" x14ac:dyDescent="0.2">
      <c r="A81" s="57">
        <v>49</v>
      </c>
      <c r="B81" s="58" t="s">
        <v>235</v>
      </c>
      <c r="C81" s="59" t="s">
        <v>236</v>
      </c>
      <c r="D81" s="60">
        <v>144.41</v>
      </c>
      <c r="E81" s="61">
        <v>105.37</v>
      </c>
      <c r="F81" s="60" t="s">
        <v>232</v>
      </c>
      <c r="G81" s="60">
        <v>192</v>
      </c>
      <c r="H81" s="60">
        <v>140</v>
      </c>
      <c r="I81" s="60" t="s">
        <v>237</v>
      </c>
      <c r="J81" s="60">
        <v>2077</v>
      </c>
      <c r="K81" s="61">
        <v>1831</v>
      </c>
      <c r="L81" s="61"/>
      <c r="M81" s="61"/>
      <c r="N81" s="61"/>
      <c r="O81" s="61"/>
      <c r="P81" s="61"/>
      <c r="Q81" s="61"/>
      <c r="R81" s="61"/>
      <c r="S81" s="61"/>
      <c r="T81" s="61"/>
      <c r="U81" s="61" t="s">
        <v>238</v>
      </c>
      <c r="V81" s="27"/>
      <c r="W81" s="27"/>
      <c r="X81" s="27"/>
      <c r="Y81" s="27"/>
      <c r="Z81" s="27"/>
    </row>
    <row r="82" spans="1:26" ht="60" x14ac:dyDescent="0.2">
      <c r="A82" s="57">
        <v>50</v>
      </c>
      <c r="B82" s="58" t="s">
        <v>239</v>
      </c>
      <c r="C82" s="59" t="s">
        <v>240</v>
      </c>
      <c r="D82" s="60">
        <v>921.46</v>
      </c>
      <c r="E82" s="61">
        <v>921.46</v>
      </c>
      <c r="F82" s="60"/>
      <c r="G82" s="60">
        <v>2411</v>
      </c>
      <c r="H82" s="60">
        <v>2411</v>
      </c>
      <c r="I82" s="60"/>
      <c r="J82" s="60">
        <v>31501</v>
      </c>
      <c r="K82" s="61">
        <v>31501</v>
      </c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27"/>
      <c r="W82" s="27"/>
      <c r="X82" s="27"/>
      <c r="Y82" s="27"/>
      <c r="Z82" s="27"/>
    </row>
    <row r="83" spans="1:26" ht="72" x14ac:dyDescent="0.2">
      <c r="A83" s="57">
        <v>51</v>
      </c>
      <c r="B83" s="58" t="s">
        <v>241</v>
      </c>
      <c r="C83" s="59" t="s">
        <v>242</v>
      </c>
      <c r="D83" s="60">
        <v>921.46</v>
      </c>
      <c r="E83" s="61">
        <v>921.46</v>
      </c>
      <c r="F83" s="60"/>
      <c r="G83" s="60">
        <v>258</v>
      </c>
      <c r="H83" s="60">
        <v>258</v>
      </c>
      <c r="I83" s="60"/>
      <c r="J83" s="60">
        <v>3370</v>
      </c>
      <c r="K83" s="61">
        <v>3370</v>
      </c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27"/>
      <c r="W83" s="27"/>
      <c r="X83" s="27"/>
      <c r="Y83" s="27"/>
      <c r="Z83" s="27"/>
    </row>
    <row r="84" spans="1:26" ht="72" x14ac:dyDescent="0.2">
      <c r="A84" s="57">
        <v>52</v>
      </c>
      <c r="B84" s="58" t="s">
        <v>243</v>
      </c>
      <c r="C84" s="59" t="s">
        <v>244</v>
      </c>
      <c r="D84" s="60">
        <v>921.46</v>
      </c>
      <c r="E84" s="61">
        <v>921.46</v>
      </c>
      <c r="F84" s="60"/>
      <c r="G84" s="60">
        <v>453</v>
      </c>
      <c r="H84" s="60">
        <v>453</v>
      </c>
      <c r="I84" s="60"/>
      <c r="J84" s="60">
        <v>5922</v>
      </c>
      <c r="K84" s="61">
        <v>5922</v>
      </c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27"/>
      <c r="W84" s="27"/>
      <c r="X84" s="27"/>
      <c r="Y84" s="27"/>
      <c r="Z84" s="27"/>
    </row>
    <row r="85" spans="1:26" ht="72" x14ac:dyDescent="0.2">
      <c r="A85" s="57">
        <v>53</v>
      </c>
      <c r="B85" s="58" t="s">
        <v>245</v>
      </c>
      <c r="C85" s="59" t="s">
        <v>246</v>
      </c>
      <c r="D85" s="60">
        <v>921.46</v>
      </c>
      <c r="E85" s="61">
        <v>921.46</v>
      </c>
      <c r="F85" s="60"/>
      <c r="G85" s="60">
        <v>2079</v>
      </c>
      <c r="H85" s="60">
        <v>2079</v>
      </c>
      <c r="I85" s="60"/>
      <c r="J85" s="60">
        <v>27156</v>
      </c>
      <c r="K85" s="61">
        <v>27156</v>
      </c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27"/>
      <c r="W85" s="27"/>
      <c r="X85" s="27"/>
      <c r="Y85" s="27"/>
      <c r="Z85" s="27"/>
    </row>
    <row r="86" spans="1:26" ht="48" x14ac:dyDescent="0.2">
      <c r="A86" s="57">
        <v>54</v>
      </c>
      <c r="B86" s="58" t="s">
        <v>247</v>
      </c>
      <c r="C86" s="59" t="s">
        <v>248</v>
      </c>
      <c r="D86" s="60">
        <v>117</v>
      </c>
      <c r="E86" s="61" t="s">
        <v>249</v>
      </c>
      <c r="F86" s="60"/>
      <c r="G86" s="60">
        <v>81583</v>
      </c>
      <c r="H86" s="60" t="s">
        <v>250</v>
      </c>
      <c r="I86" s="60"/>
      <c r="J86" s="60">
        <v>242448</v>
      </c>
      <c r="K86" s="61" t="s">
        <v>251</v>
      </c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27"/>
      <c r="W86" s="27"/>
      <c r="X86" s="27"/>
      <c r="Y86" s="27"/>
      <c r="Z86" s="27"/>
    </row>
    <row r="87" spans="1:26" ht="60" x14ac:dyDescent="0.2">
      <c r="A87" s="57">
        <v>55</v>
      </c>
      <c r="B87" s="58" t="s">
        <v>252</v>
      </c>
      <c r="C87" s="59" t="s">
        <v>253</v>
      </c>
      <c r="D87" s="60">
        <v>162.26</v>
      </c>
      <c r="E87" s="61">
        <v>105.37</v>
      </c>
      <c r="F87" s="60" t="s">
        <v>254</v>
      </c>
      <c r="G87" s="60">
        <v>23</v>
      </c>
      <c r="H87" s="60">
        <v>15</v>
      </c>
      <c r="I87" s="60" t="s">
        <v>255</v>
      </c>
      <c r="J87" s="60">
        <v>230</v>
      </c>
      <c r="K87" s="61">
        <v>193</v>
      </c>
      <c r="L87" s="61"/>
      <c r="M87" s="61"/>
      <c r="N87" s="61"/>
      <c r="O87" s="61"/>
      <c r="P87" s="61"/>
      <c r="Q87" s="61"/>
      <c r="R87" s="61"/>
      <c r="S87" s="61"/>
      <c r="T87" s="61"/>
      <c r="U87" s="61" t="s">
        <v>256</v>
      </c>
      <c r="V87" s="27"/>
      <c r="W87" s="27"/>
      <c r="X87" s="27"/>
      <c r="Y87" s="27"/>
      <c r="Z87" s="27"/>
    </row>
    <row r="88" spans="1:26" ht="60" x14ac:dyDescent="0.2">
      <c r="A88" s="57">
        <v>56</v>
      </c>
      <c r="B88" s="58" t="s">
        <v>257</v>
      </c>
      <c r="C88" s="59" t="s">
        <v>258</v>
      </c>
      <c r="D88" s="60">
        <v>105</v>
      </c>
      <c r="E88" s="61" t="s">
        <v>259</v>
      </c>
      <c r="F88" s="60"/>
      <c r="G88" s="60">
        <v>162</v>
      </c>
      <c r="H88" s="60" t="s">
        <v>260</v>
      </c>
      <c r="I88" s="60"/>
      <c r="J88" s="60">
        <v>570</v>
      </c>
      <c r="K88" s="61" t="s">
        <v>261</v>
      </c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27"/>
      <c r="W88" s="27"/>
      <c r="X88" s="27"/>
      <c r="Y88" s="27"/>
      <c r="Z88" s="27"/>
    </row>
    <row r="89" spans="1:26" ht="72" x14ac:dyDescent="0.2">
      <c r="A89" s="57">
        <v>57</v>
      </c>
      <c r="B89" s="58" t="s">
        <v>262</v>
      </c>
      <c r="C89" s="59" t="s">
        <v>263</v>
      </c>
      <c r="D89" s="60">
        <v>739.81</v>
      </c>
      <c r="E89" s="61"/>
      <c r="F89" s="60" t="s">
        <v>264</v>
      </c>
      <c r="G89" s="60">
        <v>214</v>
      </c>
      <c r="H89" s="60"/>
      <c r="I89" s="60" t="s">
        <v>265</v>
      </c>
      <c r="J89" s="60">
        <v>1882</v>
      </c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 t="s">
        <v>266</v>
      </c>
      <c r="V89" s="27"/>
      <c r="W89" s="27"/>
      <c r="X89" s="27"/>
      <c r="Y89" s="27"/>
      <c r="Z89" s="27"/>
    </row>
    <row r="90" spans="1:26" ht="48" x14ac:dyDescent="0.2">
      <c r="A90" s="57">
        <v>58</v>
      </c>
      <c r="B90" s="58" t="s">
        <v>267</v>
      </c>
      <c r="C90" s="59" t="s">
        <v>268</v>
      </c>
      <c r="D90" s="60">
        <v>399.93</v>
      </c>
      <c r="E90" s="61">
        <v>161.27000000000001</v>
      </c>
      <c r="F90" s="60" t="s">
        <v>269</v>
      </c>
      <c r="G90" s="60">
        <v>1157</v>
      </c>
      <c r="H90" s="60">
        <v>466</v>
      </c>
      <c r="I90" s="60" t="s">
        <v>270</v>
      </c>
      <c r="J90" s="60">
        <v>10638</v>
      </c>
      <c r="K90" s="61">
        <v>6093</v>
      </c>
      <c r="L90" s="61"/>
      <c r="M90" s="61"/>
      <c r="N90" s="61"/>
      <c r="O90" s="61"/>
      <c r="P90" s="61"/>
      <c r="Q90" s="61"/>
      <c r="R90" s="61"/>
      <c r="S90" s="61"/>
      <c r="T90" s="61"/>
      <c r="U90" s="61" t="s">
        <v>271</v>
      </c>
      <c r="V90" s="27"/>
      <c r="W90" s="27"/>
      <c r="X90" s="27"/>
      <c r="Y90" s="27"/>
      <c r="Z90" s="27"/>
    </row>
    <row r="91" spans="1:26" ht="72" x14ac:dyDescent="0.2">
      <c r="A91" s="57">
        <v>59</v>
      </c>
      <c r="B91" s="58" t="s">
        <v>272</v>
      </c>
      <c r="C91" s="59" t="s">
        <v>273</v>
      </c>
      <c r="D91" s="60">
        <v>104</v>
      </c>
      <c r="E91" s="61" t="s">
        <v>274</v>
      </c>
      <c r="F91" s="60"/>
      <c r="G91" s="60">
        <v>33084</v>
      </c>
      <c r="H91" s="60" t="s">
        <v>275</v>
      </c>
      <c r="I91" s="60"/>
      <c r="J91" s="60">
        <v>116146</v>
      </c>
      <c r="K91" s="61" t="s">
        <v>276</v>
      </c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27"/>
      <c r="W91" s="27"/>
      <c r="X91" s="27"/>
      <c r="Y91" s="27"/>
      <c r="Z91" s="27"/>
    </row>
    <row r="92" spans="1:26" ht="72" x14ac:dyDescent="0.2">
      <c r="A92" s="57">
        <v>60</v>
      </c>
      <c r="B92" s="58" t="s">
        <v>262</v>
      </c>
      <c r="C92" s="59" t="s">
        <v>277</v>
      </c>
      <c r="D92" s="60">
        <v>739.81</v>
      </c>
      <c r="E92" s="61"/>
      <c r="F92" s="60" t="s">
        <v>264</v>
      </c>
      <c r="G92" s="60">
        <v>562</v>
      </c>
      <c r="H92" s="60"/>
      <c r="I92" s="60" t="s">
        <v>278</v>
      </c>
      <c r="J92" s="60">
        <v>4946</v>
      </c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 t="s">
        <v>279</v>
      </c>
      <c r="V92" s="27"/>
      <c r="W92" s="27"/>
      <c r="X92" s="27"/>
      <c r="Y92" s="27"/>
      <c r="Z92" s="27"/>
    </row>
    <row r="93" spans="1:26" ht="48" x14ac:dyDescent="0.2">
      <c r="A93" s="57">
        <v>61</v>
      </c>
      <c r="B93" s="58" t="s">
        <v>267</v>
      </c>
      <c r="C93" s="59" t="s">
        <v>280</v>
      </c>
      <c r="D93" s="60">
        <v>399.93</v>
      </c>
      <c r="E93" s="61">
        <v>161.27000000000001</v>
      </c>
      <c r="F93" s="60" t="s">
        <v>269</v>
      </c>
      <c r="G93" s="60">
        <v>3040</v>
      </c>
      <c r="H93" s="60">
        <v>1226</v>
      </c>
      <c r="I93" s="60" t="s">
        <v>281</v>
      </c>
      <c r="J93" s="60">
        <v>27964</v>
      </c>
      <c r="K93" s="61">
        <v>16016</v>
      </c>
      <c r="L93" s="61"/>
      <c r="M93" s="61"/>
      <c r="N93" s="61"/>
      <c r="O93" s="61"/>
      <c r="P93" s="61"/>
      <c r="Q93" s="61"/>
      <c r="R93" s="61"/>
      <c r="S93" s="61"/>
      <c r="T93" s="61"/>
      <c r="U93" s="61" t="s">
        <v>282</v>
      </c>
      <c r="V93" s="27"/>
      <c r="W93" s="27"/>
      <c r="X93" s="27"/>
      <c r="Y93" s="27"/>
      <c r="Z93" s="27"/>
    </row>
    <row r="94" spans="1:26" ht="72" x14ac:dyDescent="0.2">
      <c r="A94" s="57">
        <v>62</v>
      </c>
      <c r="B94" s="58" t="s">
        <v>283</v>
      </c>
      <c r="C94" s="59" t="s">
        <v>284</v>
      </c>
      <c r="D94" s="60">
        <v>921.46</v>
      </c>
      <c r="E94" s="61">
        <v>921.46</v>
      </c>
      <c r="F94" s="60"/>
      <c r="G94" s="60">
        <v>9</v>
      </c>
      <c r="H94" s="60">
        <v>9</v>
      </c>
      <c r="I94" s="60"/>
      <c r="J94" s="60">
        <v>120</v>
      </c>
      <c r="K94" s="61">
        <v>120</v>
      </c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27"/>
      <c r="W94" s="27"/>
      <c r="X94" s="27"/>
      <c r="Y94" s="27"/>
      <c r="Z94" s="27"/>
    </row>
    <row r="95" spans="1:26" ht="48" x14ac:dyDescent="0.2">
      <c r="A95" s="57">
        <v>63</v>
      </c>
      <c r="B95" s="58" t="s">
        <v>247</v>
      </c>
      <c r="C95" s="59" t="s">
        <v>285</v>
      </c>
      <c r="D95" s="60">
        <v>117</v>
      </c>
      <c r="E95" s="61" t="s">
        <v>249</v>
      </c>
      <c r="F95" s="60"/>
      <c r="G95" s="60">
        <v>129</v>
      </c>
      <c r="H95" s="60" t="s">
        <v>286</v>
      </c>
      <c r="I95" s="60"/>
      <c r="J95" s="60">
        <v>382</v>
      </c>
      <c r="K95" s="61" t="s">
        <v>287</v>
      </c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27"/>
      <c r="W95" s="27"/>
      <c r="X95" s="27"/>
      <c r="Y95" s="27"/>
      <c r="Z95" s="27"/>
    </row>
    <row r="96" spans="1:26" ht="48" x14ac:dyDescent="0.2">
      <c r="A96" s="57">
        <v>64</v>
      </c>
      <c r="B96" s="58" t="s">
        <v>288</v>
      </c>
      <c r="C96" s="59">
        <v>7</v>
      </c>
      <c r="D96" s="60">
        <v>28.07</v>
      </c>
      <c r="E96" s="61" t="s">
        <v>289</v>
      </c>
      <c r="F96" s="60"/>
      <c r="G96" s="60">
        <v>196</v>
      </c>
      <c r="H96" s="60" t="s">
        <v>290</v>
      </c>
      <c r="I96" s="60"/>
      <c r="J96" s="60">
        <v>1230</v>
      </c>
      <c r="K96" s="61" t="s">
        <v>291</v>
      </c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27"/>
      <c r="W96" s="27"/>
      <c r="X96" s="27"/>
      <c r="Y96" s="27"/>
      <c r="Z96" s="27"/>
    </row>
    <row r="97" spans="1:26" ht="48" x14ac:dyDescent="0.2">
      <c r="A97" s="57">
        <v>65</v>
      </c>
      <c r="B97" s="58" t="s">
        <v>292</v>
      </c>
      <c r="C97" s="59">
        <v>3</v>
      </c>
      <c r="D97" s="60">
        <v>58.32</v>
      </c>
      <c r="E97" s="61" t="s">
        <v>293</v>
      </c>
      <c r="F97" s="60"/>
      <c r="G97" s="60">
        <v>175</v>
      </c>
      <c r="H97" s="60" t="s">
        <v>294</v>
      </c>
      <c r="I97" s="60"/>
      <c r="J97" s="60">
        <v>1095</v>
      </c>
      <c r="K97" s="61" t="s">
        <v>295</v>
      </c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27"/>
      <c r="W97" s="27"/>
      <c r="X97" s="27"/>
      <c r="Y97" s="27"/>
      <c r="Z97" s="27"/>
    </row>
    <row r="98" spans="1:26" ht="96" x14ac:dyDescent="0.2">
      <c r="A98" s="57">
        <v>66</v>
      </c>
      <c r="B98" s="58" t="s">
        <v>296</v>
      </c>
      <c r="C98" s="59" t="s">
        <v>297</v>
      </c>
      <c r="D98" s="60">
        <v>144.41</v>
      </c>
      <c r="E98" s="61">
        <v>105.37</v>
      </c>
      <c r="F98" s="60" t="s">
        <v>232</v>
      </c>
      <c r="G98" s="60">
        <v>14</v>
      </c>
      <c r="H98" s="60">
        <v>11</v>
      </c>
      <c r="I98" s="60">
        <v>3</v>
      </c>
      <c r="J98" s="60">
        <v>156</v>
      </c>
      <c r="K98" s="61">
        <v>138</v>
      </c>
      <c r="L98" s="61"/>
      <c r="M98" s="61"/>
      <c r="N98" s="61"/>
      <c r="O98" s="61"/>
      <c r="P98" s="61"/>
      <c r="Q98" s="61"/>
      <c r="R98" s="61"/>
      <c r="S98" s="61"/>
      <c r="T98" s="61"/>
      <c r="U98" s="61" t="s">
        <v>298</v>
      </c>
      <c r="V98" s="27"/>
      <c r="W98" s="27"/>
      <c r="X98" s="27"/>
      <c r="Y98" s="27"/>
      <c r="Z98" s="27"/>
    </row>
    <row r="99" spans="1:26" ht="60" x14ac:dyDescent="0.2">
      <c r="A99" s="57">
        <v>67</v>
      </c>
      <c r="B99" s="58" t="s">
        <v>299</v>
      </c>
      <c r="C99" s="59" t="s">
        <v>300</v>
      </c>
      <c r="D99" s="60">
        <v>4.9800000000000004</v>
      </c>
      <c r="E99" s="61"/>
      <c r="F99" s="60">
        <v>4.9800000000000004</v>
      </c>
      <c r="G99" s="60">
        <v>8918</v>
      </c>
      <c r="H99" s="60"/>
      <c r="I99" s="60">
        <v>8918</v>
      </c>
      <c r="J99" s="60">
        <v>65235</v>
      </c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>
        <v>65235</v>
      </c>
      <c r="V99" s="27"/>
      <c r="W99" s="27"/>
      <c r="X99" s="27"/>
      <c r="Y99" s="27"/>
      <c r="Z99" s="27"/>
    </row>
    <row r="100" spans="1:26" ht="36" x14ac:dyDescent="0.2">
      <c r="A100" s="57">
        <v>68</v>
      </c>
      <c r="B100" s="58" t="s">
        <v>301</v>
      </c>
      <c r="C100" s="59" t="s">
        <v>302</v>
      </c>
      <c r="D100" s="60">
        <v>398.5</v>
      </c>
      <c r="E100" s="61" t="s">
        <v>303</v>
      </c>
      <c r="F100" s="60" t="s">
        <v>304</v>
      </c>
      <c r="G100" s="60">
        <v>366</v>
      </c>
      <c r="H100" s="60" t="s">
        <v>305</v>
      </c>
      <c r="I100" s="60" t="s">
        <v>306</v>
      </c>
      <c r="J100" s="60">
        <v>3143</v>
      </c>
      <c r="K100" s="61" t="s">
        <v>307</v>
      </c>
      <c r="L100" s="61"/>
      <c r="M100" s="61"/>
      <c r="N100" s="61"/>
      <c r="O100" s="61"/>
      <c r="P100" s="61"/>
      <c r="Q100" s="61"/>
      <c r="R100" s="61"/>
      <c r="S100" s="61"/>
      <c r="T100" s="61"/>
      <c r="U100" s="61" t="s">
        <v>308</v>
      </c>
      <c r="V100" s="27"/>
      <c r="W100" s="27"/>
      <c r="X100" s="27"/>
      <c r="Y100" s="27"/>
      <c r="Z100" s="27"/>
    </row>
    <row r="101" spans="1:26" ht="72" x14ac:dyDescent="0.2">
      <c r="A101" s="62">
        <v>69</v>
      </c>
      <c r="B101" s="63" t="s">
        <v>309</v>
      </c>
      <c r="C101" s="64" t="s">
        <v>300</v>
      </c>
      <c r="D101" s="65">
        <v>15.19</v>
      </c>
      <c r="E101" s="66"/>
      <c r="F101" s="65">
        <v>15.19</v>
      </c>
      <c r="G101" s="65">
        <v>27201</v>
      </c>
      <c r="H101" s="65"/>
      <c r="I101" s="65">
        <v>27201</v>
      </c>
      <c r="J101" s="65">
        <v>127783</v>
      </c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>
        <v>127783</v>
      </c>
      <c r="V101" s="27"/>
      <c r="W101" s="27"/>
      <c r="X101" s="27"/>
      <c r="Y101" s="27"/>
      <c r="Z101" s="27"/>
    </row>
    <row r="102" spans="1:26" x14ac:dyDescent="0.2">
      <c r="A102" s="102" t="s">
        <v>310</v>
      </c>
      <c r="B102" s="103"/>
      <c r="C102" s="103"/>
      <c r="D102" s="103"/>
      <c r="E102" s="103"/>
      <c r="F102" s="103"/>
      <c r="G102" s="68">
        <v>202491</v>
      </c>
      <c r="H102" s="68"/>
      <c r="I102" s="68"/>
      <c r="J102" s="68">
        <v>1108204</v>
      </c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27"/>
      <c r="W102" s="27"/>
      <c r="X102" s="27"/>
      <c r="Y102" s="27"/>
      <c r="Z102" s="27"/>
    </row>
    <row r="103" spans="1:26" ht="21" customHeight="1" x14ac:dyDescent="0.2">
      <c r="A103" s="98" t="s">
        <v>311</v>
      </c>
      <c r="B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27"/>
      <c r="W103" s="27"/>
      <c r="X103" s="27"/>
      <c r="Y103" s="27"/>
      <c r="Z103" s="27"/>
    </row>
    <row r="104" spans="1:26" ht="60" x14ac:dyDescent="0.2">
      <c r="A104" s="57">
        <v>70</v>
      </c>
      <c r="B104" s="58" t="s">
        <v>312</v>
      </c>
      <c r="C104" s="59" t="s">
        <v>313</v>
      </c>
      <c r="D104" s="60">
        <v>121.34</v>
      </c>
      <c r="E104" s="61">
        <v>25.54</v>
      </c>
      <c r="F104" s="60" t="s">
        <v>314</v>
      </c>
      <c r="G104" s="60">
        <v>400</v>
      </c>
      <c r="H104" s="60">
        <v>84</v>
      </c>
      <c r="I104" s="60" t="s">
        <v>315</v>
      </c>
      <c r="J104" s="60">
        <v>2952</v>
      </c>
      <c r="K104" s="61">
        <v>1099</v>
      </c>
      <c r="L104" s="61"/>
      <c r="M104" s="61"/>
      <c r="N104" s="61"/>
      <c r="O104" s="61"/>
      <c r="P104" s="61"/>
      <c r="Q104" s="61"/>
      <c r="R104" s="61"/>
      <c r="S104" s="61"/>
      <c r="T104" s="61"/>
      <c r="U104" s="61" t="s">
        <v>316</v>
      </c>
      <c r="V104" s="27"/>
      <c r="W104" s="27"/>
      <c r="X104" s="27"/>
      <c r="Y104" s="27"/>
      <c r="Z104" s="27"/>
    </row>
    <row r="105" spans="1:26" ht="60" x14ac:dyDescent="0.2">
      <c r="A105" s="57">
        <v>71</v>
      </c>
      <c r="B105" s="58" t="s">
        <v>317</v>
      </c>
      <c r="C105" s="59">
        <v>969</v>
      </c>
      <c r="D105" s="60">
        <v>523.49</v>
      </c>
      <c r="E105" s="61" t="s">
        <v>318</v>
      </c>
      <c r="F105" s="60"/>
      <c r="G105" s="60">
        <v>507262</v>
      </c>
      <c r="H105" s="60" t="s">
        <v>319</v>
      </c>
      <c r="I105" s="60"/>
      <c r="J105" s="60">
        <v>3175461</v>
      </c>
      <c r="K105" s="61" t="s">
        <v>320</v>
      </c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27"/>
      <c r="W105" s="27"/>
      <c r="X105" s="27"/>
      <c r="Y105" s="27"/>
      <c r="Z105" s="27"/>
    </row>
    <row r="106" spans="1:26" ht="26.1" customHeight="1" x14ac:dyDescent="0.2">
      <c r="A106" s="100" t="s">
        <v>321</v>
      </c>
      <c r="B106" s="101"/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27"/>
      <c r="W106" s="27"/>
      <c r="X106" s="27"/>
      <c r="Y106" s="27"/>
      <c r="Z106" s="27"/>
    </row>
    <row r="107" spans="1:26" ht="48" x14ac:dyDescent="0.2">
      <c r="A107" s="57">
        <v>72</v>
      </c>
      <c r="B107" s="58" t="s">
        <v>322</v>
      </c>
      <c r="C107" s="59">
        <v>1</v>
      </c>
      <c r="D107" s="60">
        <v>1595.71</v>
      </c>
      <c r="E107" s="61">
        <v>337.21</v>
      </c>
      <c r="F107" s="60" t="s">
        <v>323</v>
      </c>
      <c r="G107" s="60">
        <v>1596</v>
      </c>
      <c r="H107" s="60">
        <v>337</v>
      </c>
      <c r="I107" s="60" t="s">
        <v>324</v>
      </c>
      <c r="J107" s="60">
        <v>11539</v>
      </c>
      <c r="K107" s="61">
        <v>4403</v>
      </c>
      <c r="L107" s="61"/>
      <c r="M107" s="61"/>
      <c r="N107" s="61"/>
      <c r="O107" s="61"/>
      <c r="P107" s="61"/>
      <c r="Q107" s="61"/>
      <c r="R107" s="61"/>
      <c r="S107" s="61"/>
      <c r="T107" s="61"/>
      <c r="U107" s="61" t="s">
        <v>325</v>
      </c>
      <c r="V107" s="27"/>
      <c r="W107" s="27"/>
      <c r="X107" s="27"/>
      <c r="Y107" s="27"/>
      <c r="Z107" s="27"/>
    </row>
    <row r="108" spans="1:26" ht="48" x14ac:dyDescent="0.2">
      <c r="A108" s="57">
        <v>73</v>
      </c>
      <c r="B108" s="58" t="s">
        <v>326</v>
      </c>
      <c r="C108" s="59">
        <v>1</v>
      </c>
      <c r="D108" s="60">
        <v>923.87</v>
      </c>
      <c r="E108" s="61">
        <v>176.31</v>
      </c>
      <c r="F108" s="60" t="s">
        <v>327</v>
      </c>
      <c r="G108" s="60">
        <v>924</v>
      </c>
      <c r="H108" s="60">
        <v>176</v>
      </c>
      <c r="I108" s="60" t="s">
        <v>328</v>
      </c>
      <c r="J108" s="60">
        <v>6586</v>
      </c>
      <c r="K108" s="61">
        <v>2302</v>
      </c>
      <c r="L108" s="61"/>
      <c r="M108" s="61"/>
      <c r="N108" s="61"/>
      <c r="O108" s="61"/>
      <c r="P108" s="61"/>
      <c r="Q108" s="61"/>
      <c r="R108" s="61"/>
      <c r="S108" s="61"/>
      <c r="T108" s="61"/>
      <c r="U108" s="61" t="s">
        <v>329</v>
      </c>
      <c r="V108" s="27"/>
      <c r="W108" s="27"/>
      <c r="X108" s="27"/>
      <c r="Y108" s="27"/>
      <c r="Z108" s="27"/>
    </row>
    <row r="109" spans="1:26" ht="72" x14ac:dyDescent="0.2">
      <c r="A109" s="57">
        <v>74</v>
      </c>
      <c r="B109" s="58" t="s">
        <v>330</v>
      </c>
      <c r="C109" s="59">
        <v>7</v>
      </c>
      <c r="D109" s="60">
        <v>628.89</v>
      </c>
      <c r="E109" s="61">
        <v>337.21</v>
      </c>
      <c r="F109" s="60">
        <v>291.68</v>
      </c>
      <c r="G109" s="60">
        <v>4402</v>
      </c>
      <c r="H109" s="60">
        <v>2360</v>
      </c>
      <c r="I109" s="60">
        <v>2042</v>
      </c>
      <c r="J109" s="60">
        <v>43797</v>
      </c>
      <c r="K109" s="61">
        <v>30819</v>
      </c>
      <c r="L109" s="61"/>
      <c r="M109" s="61"/>
      <c r="N109" s="61"/>
      <c r="O109" s="61"/>
      <c r="P109" s="61"/>
      <c r="Q109" s="61"/>
      <c r="R109" s="61"/>
      <c r="S109" s="61"/>
      <c r="T109" s="61"/>
      <c r="U109" s="61">
        <v>12978</v>
      </c>
      <c r="V109" s="27"/>
      <c r="W109" s="27"/>
      <c r="X109" s="27"/>
      <c r="Y109" s="27"/>
      <c r="Z109" s="27"/>
    </row>
    <row r="110" spans="1:26" ht="72" x14ac:dyDescent="0.2">
      <c r="A110" s="57">
        <v>75</v>
      </c>
      <c r="B110" s="58" t="s">
        <v>331</v>
      </c>
      <c r="C110" s="59">
        <v>7</v>
      </c>
      <c r="D110" s="60">
        <v>427.45</v>
      </c>
      <c r="E110" s="61">
        <v>176.31</v>
      </c>
      <c r="F110" s="60">
        <v>251.14</v>
      </c>
      <c r="G110" s="60">
        <v>2992</v>
      </c>
      <c r="H110" s="60">
        <v>1234</v>
      </c>
      <c r="I110" s="60">
        <v>1758</v>
      </c>
      <c r="J110" s="60">
        <v>27285</v>
      </c>
      <c r="K110" s="61">
        <v>16111</v>
      </c>
      <c r="L110" s="61"/>
      <c r="M110" s="61"/>
      <c r="N110" s="61"/>
      <c r="O110" s="61"/>
      <c r="P110" s="61"/>
      <c r="Q110" s="61"/>
      <c r="R110" s="61"/>
      <c r="S110" s="61"/>
      <c r="T110" s="61"/>
      <c r="U110" s="61">
        <v>11174</v>
      </c>
      <c r="V110" s="27"/>
      <c r="W110" s="27"/>
      <c r="X110" s="27"/>
      <c r="Y110" s="27"/>
      <c r="Z110" s="27"/>
    </row>
    <row r="111" spans="1:26" ht="84" x14ac:dyDescent="0.2">
      <c r="A111" s="57">
        <v>76</v>
      </c>
      <c r="B111" s="58" t="s">
        <v>332</v>
      </c>
      <c r="C111" s="59" t="s">
        <v>333</v>
      </c>
      <c r="D111" s="60">
        <v>9486.57</v>
      </c>
      <c r="E111" s="61" t="s">
        <v>334</v>
      </c>
      <c r="F111" s="60" t="s">
        <v>335</v>
      </c>
      <c r="G111" s="60">
        <v>38221</v>
      </c>
      <c r="H111" s="60" t="s">
        <v>336</v>
      </c>
      <c r="I111" s="60" t="s">
        <v>337</v>
      </c>
      <c r="J111" s="60">
        <v>98481</v>
      </c>
      <c r="K111" s="61" t="s">
        <v>338</v>
      </c>
      <c r="L111" s="61"/>
      <c r="M111" s="61"/>
      <c r="N111" s="61"/>
      <c r="O111" s="61"/>
      <c r="P111" s="61"/>
      <c r="Q111" s="61"/>
      <c r="R111" s="61"/>
      <c r="S111" s="61"/>
      <c r="T111" s="61"/>
      <c r="U111" s="61" t="s">
        <v>339</v>
      </c>
      <c r="V111" s="27"/>
      <c r="W111" s="27"/>
      <c r="X111" s="27"/>
      <c r="Y111" s="27"/>
      <c r="Z111" s="27"/>
    </row>
    <row r="112" spans="1:26" ht="264" x14ac:dyDescent="0.2">
      <c r="A112" s="57">
        <v>77</v>
      </c>
      <c r="B112" s="58" t="s">
        <v>340</v>
      </c>
      <c r="C112" s="59" t="s">
        <v>333</v>
      </c>
      <c r="D112" s="60">
        <v>27581.54</v>
      </c>
      <c r="E112" s="61" t="s">
        <v>341</v>
      </c>
      <c r="F112" s="60" t="s">
        <v>342</v>
      </c>
      <c r="G112" s="60">
        <v>111126</v>
      </c>
      <c r="H112" s="60" t="s">
        <v>343</v>
      </c>
      <c r="I112" s="60" t="s">
        <v>344</v>
      </c>
      <c r="J112" s="60">
        <v>318552</v>
      </c>
      <c r="K112" s="61" t="s">
        <v>345</v>
      </c>
      <c r="L112" s="61"/>
      <c r="M112" s="61"/>
      <c r="N112" s="61"/>
      <c r="O112" s="61"/>
      <c r="P112" s="61"/>
      <c r="Q112" s="61"/>
      <c r="R112" s="61"/>
      <c r="S112" s="61"/>
      <c r="T112" s="61"/>
      <c r="U112" s="61" t="s">
        <v>346</v>
      </c>
      <c r="V112" s="27"/>
      <c r="W112" s="27"/>
      <c r="X112" s="27"/>
      <c r="Y112" s="27"/>
      <c r="Z112" s="27"/>
    </row>
    <row r="113" spans="1:26" ht="36" x14ac:dyDescent="0.2">
      <c r="A113" s="57">
        <v>78</v>
      </c>
      <c r="B113" s="58" t="s">
        <v>347</v>
      </c>
      <c r="C113" s="59" t="s">
        <v>348</v>
      </c>
      <c r="D113" s="60">
        <v>1180</v>
      </c>
      <c r="E113" s="61" t="s">
        <v>349</v>
      </c>
      <c r="F113" s="60"/>
      <c r="G113" s="60">
        <v>11695</v>
      </c>
      <c r="H113" s="60" t="s">
        <v>350</v>
      </c>
      <c r="I113" s="60"/>
      <c r="J113" s="60">
        <v>110491</v>
      </c>
      <c r="K113" s="61" t="s">
        <v>351</v>
      </c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27"/>
      <c r="W113" s="27"/>
      <c r="X113" s="27"/>
      <c r="Y113" s="27"/>
      <c r="Z113" s="27"/>
    </row>
    <row r="114" spans="1:26" ht="48" x14ac:dyDescent="0.2">
      <c r="A114" s="57">
        <v>79</v>
      </c>
      <c r="B114" s="58" t="s">
        <v>352</v>
      </c>
      <c r="C114" s="59" t="s">
        <v>353</v>
      </c>
      <c r="D114" s="60">
        <v>39779.379999999997</v>
      </c>
      <c r="E114" s="61" t="s">
        <v>354</v>
      </c>
      <c r="F114" s="60"/>
      <c r="G114" s="60">
        <v>68917</v>
      </c>
      <c r="H114" s="60" t="s">
        <v>355</v>
      </c>
      <c r="I114" s="60"/>
      <c r="J114" s="60">
        <v>378179</v>
      </c>
      <c r="K114" s="61" t="s">
        <v>356</v>
      </c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27"/>
      <c r="W114" s="27"/>
      <c r="X114" s="27"/>
      <c r="Y114" s="27"/>
      <c r="Z114" s="27"/>
    </row>
    <row r="115" spans="1:26" ht="26.1" customHeight="1" x14ac:dyDescent="0.2">
      <c r="A115" s="100" t="s">
        <v>357</v>
      </c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27"/>
      <c r="W115" s="27"/>
      <c r="X115" s="27"/>
      <c r="Y115" s="27"/>
      <c r="Z115" s="27"/>
    </row>
    <row r="116" spans="1:26" ht="72" x14ac:dyDescent="0.2">
      <c r="A116" s="57">
        <v>80</v>
      </c>
      <c r="B116" s="58" t="s">
        <v>330</v>
      </c>
      <c r="C116" s="59">
        <v>6</v>
      </c>
      <c r="D116" s="60">
        <v>628.89</v>
      </c>
      <c r="E116" s="61">
        <v>337.21</v>
      </c>
      <c r="F116" s="60">
        <v>291.68</v>
      </c>
      <c r="G116" s="60">
        <v>3773</v>
      </c>
      <c r="H116" s="60">
        <v>2023</v>
      </c>
      <c r="I116" s="60">
        <v>1750</v>
      </c>
      <c r="J116" s="60">
        <v>37540</v>
      </c>
      <c r="K116" s="61">
        <v>26417</v>
      </c>
      <c r="L116" s="61"/>
      <c r="M116" s="61"/>
      <c r="N116" s="61"/>
      <c r="O116" s="61"/>
      <c r="P116" s="61"/>
      <c r="Q116" s="61"/>
      <c r="R116" s="61"/>
      <c r="S116" s="61"/>
      <c r="T116" s="61"/>
      <c r="U116" s="61">
        <v>11123</v>
      </c>
      <c r="V116" s="27"/>
      <c r="W116" s="27"/>
      <c r="X116" s="27"/>
      <c r="Y116" s="27"/>
      <c r="Z116" s="27"/>
    </row>
    <row r="117" spans="1:26" ht="72" x14ac:dyDescent="0.2">
      <c r="A117" s="57">
        <v>81</v>
      </c>
      <c r="B117" s="58" t="s">
        <v>331</v>
      </c>
      <c r="C117" s="59">
        <v>6</v>
      </c>
      <c r="D117" s="60">
        <v>427.45</v>
      </c>
      <c r="E117" s="61">
        <v>176.31</v>
      </c>
      <c r="F117" s="60">
        <v>251.14</v>
      </c>
      <c r="G117" s="60">
        <v>2565</v>
      </c>
      <c r="H117" s="60">
        <v>1058</v>
      </c>
      <c r="I117" s="60">
        <v>1507</v>
      </c>
      <c r="J117" s="60">
        <v>23387</v>
      </c>
      <c r="K117" s="61">
        <v>13810</v>
      </c>
      <c r="L117" s="61"/>
      <c r="M117" s="61"/>
      <c r="N117" s="61"/>
      <c r="O117" s="61"/>
      <c r="P117" s="61"/>
      <c r="Q117" s="61"/>
      <c r="R117" s="61"/>
      <c r="S117" s="61"/>
      <c r="T117" s="61"/>
      <c r="U117" s="61">
        <v>9577</v>
      </c>
      <c r="V117" s="27"/>
      <c r="W117" s="27"/>
      <c r="X117" s="27"/>
      <c r="Y117" s="27"/>
      <c r="Z117" s="27"/>
    </row>
    <row r="118" spans="1:26" ht="84" x14ac:dyDescent="0.2">
      <c r="A118" s="57">
        <v>82</v>
      </c>
      <c r="B118" s="58" t="s">
        <v>332</v>
      </c>
      <c r="C118" s="59" t="s">
        <v>358</v>
      </c>
      <c r="D118" s="60">
        <v>9486.57</v>
      </c>
      <c r="E118" s="61" t="s">
        <v>334</v>
      </c>
      <c r="F118" s="60" t="s">
        <v>335</v>
      </c>
      <c r="G118" s="60">
        <v>18157</v>
      </c>
      <c r="H118" s="60" t="s">
        <v>359</v>
      </c>
      <c r="I118" s="60" t="s">
        <v>360</v>
      </c>
      <c r="J118" s="60">
        <v>46784</v>
      </c>
      <c r="K118" s="61" t="s">
        <v>361</v>
      </c>
      <c r="L118" s="61"/>
      <c r="M118" s="61"/>
      <c r="N118" s="61"/>
      <c r="O118" s="61"/>
      <c r="P118" s="61"/>
      <c r="Q118" s="61"/>
      <c r="R118" s="61"/>
      <c r="S118" s="61"/>
      <c r="T118" s="61"/>
      <c r="U118" s="61" t="s">
        <v>362</v>
      </c>
      <c r="V118" s="27"/>
      <c r="W118" s="27"/>
      <c r="X118" s="27"/>
      <c r="Y118" s="27"/>
      <c r="Z118" s="27"/>
    </row>
    <row r="119" spans="1:26" ht="228" x14ac:dyDescent="0.2">
      <c r="A119" s="57">
        <v>83</v>
      </c>
      <c r="B119" s="58" t="s">
        <v>363</v>
      </c>
      <c r="C119" s="59" t="s">
        <v>358</v>
      </c>
      <c r="D119" s="60">
        <v>31526.25</v>
      </c>
      <c r="E119" s="61" t="s">
        <v>364</v>
      </c>
      <c r="F119" s="60" t="s">
        <v>365</v>
      </c>
      <c r="G119" s="60">
        <v>60341</v>
      </c>
      <c r="H119" s="60" t="s">
        <v>366</v>
      </c>
      <c r="I119" s="60" t="s">
        <v>367</v>
      </c>
      <c r="J119" s="60">
        <v>182971</v>
      </c>
      <c r="K119" s="61" t="s">
        <v>368</v>
      </c>
      <c r="L119" s="61"/>
      <c r="M119" s="61"/>
      <c r="N119" s="61"/>
      <c r="O119" s="61"/>
      <c r="P119" s="61"/>
      <c r="Q119" s="61"/>
      <c r="R119" s="61"/>
      <c r="S119" s="61"/>
      <c r="T119" s="61"/>
      <c r="U119" s="61" t="s">
        <v>369</v>
      </c>
      <c r="V119" s="27"/>
      <c r="W119" s="27"/>
      <c r="X119" s="27"/>
      <c r="Y119" s="27"/>
      <c r="Z119" s="27"/>
    </row>
    <row r="120" spans="1:26" ht="36" x14ac:dyDescent="0.2">
      <c r="A120" s="57">
        <v>84</v>
      </c>
      <c r="B120" s="58" t="s">
        <v>347</v>
      </c>
      <c r="C120" s="59" t="s">
        <v>370</v>
      </c>
      <c r="D120" s="60">
        <v>1180</v>
      </c>
      <c r="E120" s="61" t="s">
        <v>349</v>
      </c>
      <c r="F120" s="60"/>
      <c r="G120" s="60">
        <v>5556</v>
      </c>
      <c r="H120" s="60" t="s">
        <v>371</v>
      </c>
      <c r="I120" s="60"/>
      <c r="J120" s="60">
        <v>52489</v>
      </c>
      <c r="K120" s="61" t="s">
        <v>372</v>
      </c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27"/>
      <c r="W120" s="27"/>
      <c r="X120" s="27"/>
      <c r="Y120" s="27"/>
      <c r="Z120" s="27"/>
    </row>
    <row r="121" spans="1:26" ht="48" x14ac:dyDescent="0.2">
      <c r="A121" s="57">
        <v>85</v>
      </c>
      <c r="B121" s="58" t="s">
        <v>352</v>
      </c>
      <c r="C121" s="59" t="s">
        <v>373</v>
      </c>
      <c r="D121" s="60">
        <v>39779.379999999997</v>
      </c>
      <c r="E121" s="61" t="s">
        <v>354</v>
      </c>
      <c r="F121" s="60"/>
      <c r="G121" s="60">
        <v>32739</v>
      </c>
      <c r="H121" s="60" t="s">
        <v>374</v>
      </c>
      <c r="I121" s="60"/>
      <c r="J121" s="60">
        <v>179656</v>
      </c>
      <c r="K121" s="61" t="s">
        <v>375</v>
      </c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27"/>
      <c r="W121" s="27"/>
      <c r="X121" s="27"/>
      <c r="Y121" s="27"/>
      <c r="Z121" s="27"/>
    </row>
    <row r="122" spans="1:26" ht="60" x14ac:dyDescent="0.2">
      <c r="A122" s="57">
        <v>86</v>
      </c>
      <c r="B122" s="58" t="s">
        <v>376</v>
      </c>
      <c r="C122" s="59">
        <v>191.4</v>
      </c>
      <c r="D122" s="60">
        <v>1769.4</v>
      </c>
      <c r="E122" s="61" t="s">
        <v>377</v>
      </c>
      <c r="F122" s="60"/>
      <c r="G122" s="60">
        <v>338663</v>
      </c>
      <c r="H122" s="60" t="s">
        <v>378</v>
      </c>
      <c r="I122" s="60"/>
      <c r="J122" s="60">
        <v>2120031</v>
      </c>
      <c r="K122" s="61" t="s">
        <v>379</v>
      </c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27"/>
      <c r="W122" s="27"/>
      <c r="X122" s="27"/>
      <c r="Y122" s="27"/>
      <c r="Z122" s="27"/>
    </row>
    <row r="123" spans="1:26" ht="48" x14ac:dyDescent="0.2">
      <c r="A123" s="57">
        <v>87</v>
      </c>
      <c r="B123" s="58" t="s">
        <v>380</v>
      </c>
      <c r="C123" s="59" t="s">
        <v>381</v>
      </c>
      <c r="D123" s="60">
        <v>3761.03</v>
      </c>
      <c r="E123" s="61" t="s">
        <v>382</v>
      </c>
      <c r="F123" s="60">
        <v>63.48</v>
      </c>
      <c r="G123" s="60">
        <v>7199</v>
      </c>
      <c r="H123" s="60" t="s">
        <v>383</v>
      </c>
      <c r="I123" s="60">
        <v>122</v>
      </c>
      <c r="J123" s="60">
        <v>55214</v>
      </c>
      <c r="K123" s="61" t="s">
        <v>384</v>
      </c>
      <c r="L123" s="61"/>
      <c r="M123" s="61"/>
      <c r="N123" s="61"/>
      <c r="O123" s="61"/>
      <c r="P123" s="61"/>
      <c r="Q123" s="61"/>
      <c r="R123" s="61"/>
      <c r="S123" s="61"/>
      <c r="T123" s="61"/>
      <c r="U123" s="61">
        <v>643</v>
      </c>
      <c r="V123" s="27"/>
      <c r="W123" s="27"/>
      <c r="X123" s="27"/>
      <c r="Y123" s="27"/>
      <c r="Z123" s="27"/>
    </row>
    <row r="124" spans="1:26" ht="48" x14ac:dyDescent="0.2">
      <c r="A124" s="57">
        <v>88</v>
      </c>
      <c r="B124" s="58" t="s">
        <v>385</v>
      </c>
      <c r="C124" s="59">
        <v>6</v>
      </c>
      <c r="D124" s="60">
        <v>249.81</v>
      </c>
      <c r="E124" s="61" t="s">
        <v>386</v>
      </c>
      <c r="F124" s="60">
        <v>57.48</v>
      </c>
      <c r="G124" s="60">
        <v>1499</v>
      </c>
      <c r="H124" s="60" t="s">
        <v>387</v>
      </c>
      <c r="I124" s="60">
        <v>345</v>
      </c>
      <c r="J124" s="60">
        <v>9039</v>
      </c>
      <c r="K124" s="61" t="s">
        <v>388</v>
      </c>
      <c r="L124" s="61"/>
      <c r="M124" s="61"/>
      <c r="N124" s="61"/>
      <c r="O124" s="61"/>
      <c r="P124" s="61"/>
      <c r="Q124" s="61"/>
      <c r="R124" s="61"/>
      <c r="S124" s="61"/>
      <c r="T124" s="61"/>
      <c r="U124" s="61">
        <v>1228</v>
      </c>
      <c r="V124" s="27"/>
      <c r="W124" s="27"/>
      <c r="X124" s="27"/>
      <c r="Y124" s="27"/>
      <c r="Z124" s="27"/>
    </row>
    <row r="125" spans="1:26" ht="60" x14ac:dyDescent="0.2">
      <c r="A125" s="57">
        <v>89</v>
      </c>
      <c r="B125" s="58" t="s">
        <v>389</v>
      </c>
      <c r="C125" s="59">
        <v>6</v>
      </c>
      <c r="D125" s="60">
        <v>339.64</v>
      </c>
      <c r="E125" s="61" t="s">
        <v>390</v>
      </c>
      <c r="F125" s="60" t="s">
        <v>391</v>
      </c>
      <c r="G125" s="60">
        <v>2038</v>
      </c>
      <c r="H125" s="60" t="s">
        <v>392</v>
      </c>
      <c r="I125" s="60" t="s">
        <v>393</v>
      </c>
      <c r="J125" s="60">
        <v>12683</v>
      </c>
      <c r="K125" s="61" t="s">
        <v>394</v>
      </c>
      <c r="L125" s="61"/>
      <c r="M125" s="61"/>
      <c r="N125" s="61"/>
      <c r="O125" s="61"/>
      <c r="P125" s="61"/>
      <c r="Q125" s="61"/>
      <c r="R125" s="61"/>
      <c r="S125" s="61"/>
      <c r="T125" s="61"/>
      <c r="U125" s="61" t="s">
        <v>395</v>
      </c>
      <c r="V125" s="27"/>
      <c r="W125" s="27"/>
      <c r="X125" s="27"/>
      <c r="Y125" s="27"/>
      <c r="Z125" s="27"/>
    </row>
    <row r="126" spans="1:26" ht="48" x14ac:dyDescent="0.2">
      <c r="A126" s="57">
        <v>90</v>
      </c>
      <c r="B126" s="58" t="s">
        <v>247</v>
      </c>
      <c r="C126" s="59">
        <v>7.2</v>
      </c>
      <c r="D126" s="60">
        <v>117</v>
      </c>
      <c r="E126" s="61" t="s">
        <v>249</v>
      </c>
      <c r="F126" s="60"/>
      <c r="G126" s="60">
        <v>842</v>
      </c>
      <c r="H126" s="60" t="s">
        <v>396</v>
      </c>
      <c r="I126" s="60"/>
      <c r="J126" s="60">
        <v>2503</v>
      </c>
      <c r="K126" s="61" t="s">
        <v>397</v>
      </c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27"/>
      <c r="W126" s="27"/>
      <c r="X126" s="27"/>
      <c r="Y126" s="27"/>
      <c r="Z126" s="27"/>
    </row>
    <row r="127" spans="1:26" ht="84" x14ac:dyDescent="0.2">
      <c r="A127" s="57">
        <v>91</v>
      </c>
      <c r="B127" s="58" t="s">
        <v>398</v>
      </c>
      <c r="C127" s="59" t="s">
        <v>399</v>
      </c>
      <c r="D127" s="60">
        <v>30.2</v>
      </c>
      <c r="E127" s="61" t="s">
        <v>400</v>
      </c>
      <c r="F127" s="60"/>
      <c r="G127" s="60">
        <v>486</v>
      </c>
      <c r="H127" s="60" t="s">
        <v>401</v>
      </c>
      <c r="I127" s="60"/>
      <c r="J127" s="60">
        <v>3166</v>
      </c>
      <c r="K127" s="61" t="s">
        <v>402</v>
      </c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27"/>
      <c r="W127" s="27"/>
      <c r="X127" s="27"/>
      <c r="Y127" s="27"/>
      <c r="Z127" s="27"/>
    </row>
    <row r="128" spans="1:26" ht="72" x14ac:dyDescent="0.2">
      <c r="A128" s="57">
        <v>92</v>
      </c>
      <c r="B128" s="58" t="s">
        <v>403</v>
      </c>
      <c r="C128" s="59" t="s">
        <v>404</v>
      </c>
      <c r="D128" s="60">
        <v>292.24</v>
      </c>
      <c r="E128" s="61" t="s">
        <v>405</v>
      </c>
      <c r="F128" s="60" t="s">
        <v>406</v>
      </c>
      <c r="G128" s="60">
        <v>847</v>
      </c>
      <c r="H128" s="60" t="s">
        <v>407</v>
      </c>
      <c r="I128" s="60" t="s">
        <v>408</v>
      </c>
      <c r="J128" s="60">
        <v>3969</v>
      </c>
      <c r="K128" s="61" t="s">
        <v>409</v>
      </c>
      <c r="L128" s="61"/>
      <c r="M128" s="61"/>
      <c r="N128" s="61"/>
      <c r="O128" s="61"/>
      <c r="P128" s="61"/>
      <c r="Q128" s="61"/>
      <c r="R128" s="61"/>
      <c r="S128" s="61"/>
      <c r="T128" s="61"/>
      <c r="U128" s="61" t="s">
        <v>410</v>
      </c>
      <c r="V128" s="27"/>
      <c r="W128" s="27"/>
      <c r="X128" s="27"/>
      <c r="Y128" s="27"/>
      <c r="Z128" s="27"/>
    </row>
    <row r="129" spans="1:26" ht="120" x14ac:dyDescent="0.2">
      <c r="A129" s="57">
        <v>93</v>
      </c>
      <c r="B129" s="58" t="s">
        <v>411</v>
      </c>
      <c r="C129" s="59">
        <v>12</v>
      </c>
      <c r="D129" s="60">
        <v>154.83000000000001</v>
      </c>
      <c r="E129" s="61">
        <v>71.8</v>
      </c>
      <c r="F129" s="60">
        <v>83.03</v>
      </c>
      <c r="G129" s="60">
        <v>1858</v>
      </c>
      <c r="H129" s="60">
        <v>862</v>
      </c>
      <c r="I129" s="60">
        <v>996</v>
      </c>
      <c r="J129" s="60">
        <v>13203</v>
      </c>
      <c r="K129" s="61">
        <v>11250</v>
      </c>
      <c r="L129" s="61"/>
      <c r="M129" s="61"/>
      <c r="N129" s="61"/>
      <c r="O129" s="61"/>
      <c r="P129" s="61"/>
      <c r="Q129" s="61"/>
      <c r="R129" s="61"/>
      <c r="S129" s="61"/>
      <c r="T129" s="61"/>
      <c r="U129" s="61">
        <v>1953</v>
      </c>
      <c r="V129" s="27"/>
      <c r="W129" s="27"/>
      <c r="X129" s="27"/>
      <c r="Y129" s="27"/>
      <c r="Z129" s="27"/>
    </row>
    <row r="130" spans="1:26" ht="60" x14ac:dyDescent="0.2">
      <c r="A130" s="57">
        <v>94</v>
      </c>
      <c r="B130" s="58" t="s">
        <v>412</v>
      </c>
      <c r="C130" s="59">
        <v>6</v>
      </c>
      <c r="D130" s="60">
        <v>212.27</v>
      </c>
      <c r="E130" s="61" t="s">
        <v>413</v>
      </c>
      <c r="F130" s="60">
        <v>16.07</v>
      </c>
      <c r="G130" s="60">
        <v>1274</v>
      </c>
      <c r="H130" s="60" t="s">
        <v>414</v>
      </c>
      <c r="I130" s="60">
        <v>96</v>
      </c>
      <c r="J130" s="60">
        <v>3909</v>
      </c>
      <c r="K130" s="61" t="s">
        <v>415</v>
      </c>
      <c r="L130" s="61"/>
      <c r="M130" s="61"/>
      <c r="N130" s="61"/>
      <c r="O130" s="61"/>
      <c r="P130" s="61"/>
      <c r="Q130" s="61"/>
      <c r="R130" s="61"/>
      <c r="S130" s="61"/>
      <c r="T130" s="61"/>
      <c r="U130" s="61">
        <v>306</v>
      </c>
      <c r="V130" s="27"/>
      <c r="W130" s="27"/>
      <c r="X130" s="27"/>
      <c r="Y130" s="27"/>
      <c r="Z130" s="27"/>
    </row>
    <row r="131" spans="1:26" ht="36" x14ac:dyDescent="0.2">
      <c r="A131" s="57">
        <v>95</v>
      </c>
      <c r="B131" s="58" t="s">
        <v>416</v>
      </c>
      <c r="C131" s="59">
        <v>6</v>
      </c>
      <c r="D131" s="60">
        <v>385</v>
      </c>
      <c r="E131" s="61" t="s">
        <v>417</v>
      </c>
      <c r="F131" s="60"/>
      <c r="G131" s="60">
        <v>2310</v>
      </c>
      <c r="H131" s="60" t="s">
        <v>418</v>
      </c>
      <c r="I131" s="60"/>
      <c r="J131" s="60">
        <v>2294</v>
      </c>
      <c r="K131" s="61" t="s">
        <v>419</v>
      </c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27"/>
      <c r="W131" s="27"/>
      <c r="X131" s="27"/>
      <c r="Y131" s="27"/>
      <c r="Z131" s="27"/>
    </row>
    <row r="132" spans="1:26" ht="96" x14ac:dyDescent="0.2">
      <c r="A132" s="57">
        <v>96</v>
      </c>
      <c r="B132" s="58" t="s">
        <v>420</v>
      </c>
      <c r="C132" s="59">
        <v>6</v>
      </c>
      <c r="D132" s="60">
        <v>63.56</v>
      </c>
      <c r="E132" s="61" t="s">
        <v>421</v>
      </c>
      <c r="F132" s="60">
        <v>24</v>
      </c>
      <c r="G132" s="60">
        <v>381</v>
      </c>
      <c r="H132" s="60" t="s">
        <v>422</v>
      </c>
      <c r="I132" s="60">
        <v>144</v>
      </c>
      <c r="J132" s="60">
        <v>3248</v>
      </c>
      <c r="K132" s="61" t="s">
        <v>423</v>
      </c>
      <c r="L132" s="61"/>
      <c r="M132" s="61"/>
      <c r="N132" s="61"/>
      <c r="O132" s="61"/>
      <c r="P132" s="61"/>
      <c r="Q132" s="61"/>
      <c r="R132" s="61"/>
      <c r="S132" s="61"/>
      <c r="T132" s="61"/>
      <c r="U132" s="61">
        <v>432</v>
      </c>
      <c r="V132" s="27"/>
      <c r="W132" s="27"/>
      <c r="X132" s="27"/>
      <c r="Y132" s="27"/>
      <c r="Z132" s="27"/>
    </row>
    <row r="133" spans="1:26" ht="60" x14ac:dyDescent="0.2">
      <c r="A133" s="57">
        <v>97</v>
      </c>
      <c r="B133" s="58" t="s">
        <v>424</v>
      </c>
      <c r="C133" s="59">
        <v>6</v>
      </c>
      <c r="D133" s="60">
        <v>1166.24</v>
      </c>
      <c r="E133" s="61" t="s">
        <v>425</v>
      </c>
      <c r="F133" s="60"/>
      <c r="G133" s="60">
        <v>6997</v>
      </c>
      <c r="H133" s="60" t="s">
        <v>426</v>
      </c>
      <c r="I133" s="60"/>
      <c r="J133" s="60">
        <v>43804</v>
      </c>
      <c r="K133" s="61" t="s">
        <v>427</v>
      </c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27"/>
      <c r="W133" s="27"/>
      <c r="X133" s="27"/>
      <c r="Y133" s="27"/>
      <c r="Z133" s="27"/>
    </row>
    <row r="134" spans="1:26" ht="36" x14ac:dyDescent="0.2">
      <c r="A134" s="57">
        <v>98</v>
      </c>
      <c r="B134" s="58" t="s">
        <v>428</v>
      </c>
      <c r="C134" s="59">
        <v>0.54</v>
      </c>
      <c r="D134" s="60">
        <v>48.13</v>
      </c>
      <c r="E134" s="61" t="s">
        <v>429</v>
      </c>
      <c r="F134" s="60">
        <v>0.25</v>
      </c>
      <c r="G134" s="60">
        <v>26</v>
      </c>
      <c r="H134" s="60" t="s">
        <v>430</v>
      </c>
      <c r="I134" s="60"/>
      <c r="J134" s="60">
        <v>302</v>
      </c>
      <c r="K134" s="61" t="s">
        <v>431</v>
      </c>
      <c r="L134" s="61"/>
      <c r="M134" s="61"/>
      <c r="N134" s="61"/>
      <c r="O134" s="61"/>
      <c r="P134" s="61"/>
      <c r="Q134" s="61"/>
      <c r="R134" s="61"/>
      <c r="S134" s="61"/>
      <c r="T134" s="61"/>
      <c r="U134" s="61">
        <v>1</v>
      </c>
      <c r="V134" s="27"/>
      <c r="W134" s="27"/>
      <c r="X134" s="27"/>
      <c r="Y134" s="27"/>
      <c r="Z134" s="27"/>
    </row>
    <row r="135" spans="1:26" ht="48" x14ac:dyDescent="0.2">
      <c r="A135" s="57">
        <v>99</v>
      </c>
      <c r="B135" s="58" t="s">
        <v>432</v>
      </c>
      <c r="C135" s="59">
        <v>0.55079999999999996</v>
      </c>
      <c r="D135" s="60">
        <v>578</v>
      </c>
      <c r="E135" s="61" t="s">
        <v>433</v>
      </c>
      <c r="F135" s="60"/>
      <c r="G135" s="60">
        <v>318</v>
      </c>
      <c r="H135" s="60" t="s">
        <v>434</v>
      </c>
      <c r="I135" s="60"/>
      <c r="J135" s="60">
        <v>1522</v>
      </c>
      <c r="K135" s="61" t="s">
        <v>435</v>
      </c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27"/>
      <c r="W135" s="27"/>
      <c r="X135" s="27"/>
      <c r="Y135" s="27"/>
      <c r="Z135" s="27"/>
    </row>
    <row r="136" spans="1:26" ht="26.1" customHeight="1" x14ac:dyDescent="0.2">
      <c r="A136" s="100" t="s">
        <v>436</v>
      </c>
      <c r="B136" s="101"/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27"/>
      <c r="W136" s="27"/>
      <c r="X136" s="27"/>
      <c r="Y136" s="27"/>
      <c r="Z136" s="27"/>
    </row>
    <row r="137" spans="1:26" ht="72" x14ac:dyDescent="0.2">
      <c r="A137" s="57">
        <v>100</v>
      </c>
      <c r="B137" s="58" t="s">
        <v>330</v>
      </c>
      <c r="C137" s="59">
        <v>1</v>
      </c>
      <c r="D137" s="60">
        <v>628.89</v>
      </c>
      <c r="E137" s="61">
        <v>337.21</v>
      </c>
      <c r="F137" s="60">
        <v>291.68</v>
      </c>
      <c r="G137" s="60">
        <v>629</v>
      </c>
      <c r="H137" s="60">
        <v>337</v>
      </c>
      <c r="I137" s="60">
        <v>292</v>
      </c>
      <c r="J137" s="60">
        <v>6257</v>
      </c>
      <c r="K137" s="61">
        <v>4403</v>
      </c>
      <c r="L137" s="61"/>
      <c r="M137" s="61"/>
      <c r="N137" s="61"/>
      <c r="O137" s="61"/>
      <c r="P137" s="61"/>
      <c r="Q137" s="61"/>
      <c r="R137" s="61"/>
      <c r="S137" s="61"/>
      <c r="T137" s="61"/>
      <c r="U137" s="61">
        <v>1854</v>
      </c>
      <c r="V137" s="27"/>
      <c r="W137" s="27"/>
      <c r="X137" s="27"/>
      <c r="Y137" s="27"/>
      <c r="Z137" s="27"/>
    </row>
    <row r="138" spans="1:26" ht="72" x14ac:dyDescent="0.2">
      <c r="A138" s="57">
        <v>101</v>
      </c>
      <c r="B138" s="58" t="s">
        <v>331</v>
      </c>
      <c r="C138" s="59">
        <v>1</v>
      </c>
      <c r="D138" s="60">
        <v>427.45</v>
      </c>
      <c r="E138" s="61">
        <v>176.31</v>
      </c>
      <c r="F138" s="60">
        <v>251.14</v>
      </c>
      <c r="G138" s="60">
        <v>427</v>
      </c>
      <c r="H138" s="60">
        <v>176</v>
      </c>
      <c r="I138" s="60">
        <v>251</v>
      </c>
      <c r="J138" s="60">
        <v>3898</v>
      </c>
      <c r="K138" s="61">
        <v>2302</v>
      </c>
      <c r="L138" s="61"/>
      <c r="M138" s="61"/>
      <c r="N138" s="61"/>
      <c r="O138" s="61"/>
      <c r="P138" s="61"/>
      <c r="Q138" s="61"/>
      <c r="R138" s="61"/>
      <c r="S138" s="61"/>
      <c r="T138" s="61"/>
      <c r="U138" s="61">
        <v>1596</v>
      </c>
      <c r="V138" s="27"/>
      <c r="W138" s="27"/>
      <c r="X138" s="27"/>
      <c r="Y138" s="27"/>
      <c r="Z138" s="27"/>
    </row>
    <row r="139" spans="1:26" ht="84" x14ac:dyDescent="0.2">
      <c r="A139" s="57">
        <v>102</v>
      </c>
      <c r="B139" s="58" t="s">
        <v>332</v>
      </c>
      <c r="C139" s="59" t="s">
        <v>437</v>
      </c>
      <c r="D139" s="60">
        <v>9486.57</v>
      </c>
      <c r="E139" s="61" t="s">
        <v>334</v>
      </c>
      <c r="F139" s="60" t="s">
        <v>335</v>
      </c>
      <c r="G139" s="60">
        <v>2040</v>
      </c>
      <c r="H139" s="60" t="s">
        <v>438</v>
      </c>
      <c r="I139" s="60" t="s">
        <v>439</v>
      </c>
      <c r="J139" s="60">
        <v>5255</v>
      </c>
      <c r="K139" s="61" t="s">
        <v>440</v>
      </c>
      <c r="L139" s="61"/>
      <c r="M139" s="61"/>
      <c r="N139" s="61"/>
      <c r="O139" s="61"/>
      <c r="P139" s="61"/>
      <c r="Q139" s="61"/>
      <c r="R139" s="61"/>
      <c r="S139" s="61"/>
      <c r="T139" s="61"/>
      <c r="U139" s="61" t="s">
        <v>441</v>
      </c>
      <c r="V139" s="27"/>
      <c r="W139" s="27"/>
      <c r="X139" s="27"/>
      <c r="Y139" s="27"/>
      <c r="Z139" s="27"/>
    </row>
    <row r="140" spans="1:26" ht="264" x14ac:dyDescent="0.2">
      <c r="A140" s="57">
        <v>103</v>
      </c>
      <c r="B140" s="58" t="s">
        <v>442</v>
      </c>
      <c r="C140" s="59" t="s">
        <v>437</v>
      </c>
      <c r="D140" s="60">
        <v>28471.57</v>
      </c>
      <c r="E140" s="61" t="s">
        <v>443</v>
      </c>
      <c r="F140" s="60" t="s">
        <v>444</v>
      </c>
      <c r="G140" s="60">
        <v>6121</v>
      </c>
      <c r="H140" s="60" t="s">
        <v>445</v>
      </c>
      <c r="I140" s="60" t="s">
        <v>446</v>
      </c>
      <c r="J140" s="60">
        <v>17894</v>
      </c>
      <c r="K140" s="61" t="s">
        <v>447</v>
      </c>
      <c r="L140" s="61"/>
      <c r="M140" s="61"/>
      <c r="N140" s="61"/>
      <c r="O140" s="61"/>
      <c r="P140" s="61"/>
      <c r="Q140" s="61"/>
      <c r="R140" s="61"/>
      <c r="S140" s="61"/>
      <c r="T140" s="61"/>
      <c r="U140" s="61" t="s">
        <v>448</v>
      </c>
      <c r="V140" s="27"/>
      <c r="W140" s="27"/>
      <c r="X140" s="27"/>
      <c r="Y140" s="27"/>
      <c r="Z140" s="27"/>
    </row>
    <row r="141" spans="1:26" ht="36" x14ac:dyDescent="0.2">
      <c r="A141" s="57">
        <v>104</v>
      </c>
      <c r="B141" s="58" t="s">
        <v>347</v>
      </c>
      <c r="C141" s="59" t="s">
        <v>449</v>
      </c>
      <c r="D141" s="60">
        <v>1180</v>
      </c>
      <c r="E141" s="61" t="s">
        <v>349</v>
      </c>
      <c r="F141" s="60"/>
      <c r="G141" s="60">
        <v>624</v>
      </c>
      <c r="H141" s="60" t="s">
        <v>450</v>
      </c>
      <c r="I141" s="60"/>
      <c r="J141" s="60">
        <v>5896</v>
      </c>
      <c r="K141" s="61" t="s">
        <v>451</v>
      </c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27"/>
      <c r="W141" s="27"/>
      <c r="X141" s="27"/>
      <c r="Y141" s="27"/>
      <c r="Z141" s="27"/>
    </row>
    <row r="142" spans="1:26" ht="48" x14ac:dyDescent="0.2">
      <c r="A142" s="57">
        <v>105</v>
      </c>
      <c r="B142" s="58" t="s">
        <v>352</v>
      </c>
      <c r="C142" s="59" t="s">
        <v>452</v>
      </c>
      <c r="D142" s="60">
        <v>39779.379999999997</v>
      </c>
      <c r="E142" s="61" t="s">
        <v>354</v>
      </c>
      <c r="F142" s="60"/>
      <c r="G142" s="60">
        <v>3678</v>
      </c>
      <c r="H142" s="60" t="s">
        <v>453</v>
      </c>
      <c r="I142" s="60"/>
      <c r="J142" s="60">
        <v>20181</v>
      </c>
      <c r="K142" s="61" t="s">
        <v>454</v>
      </c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27"/>
      <c r="W142" s="27"/>
      <c r="X142" s="27"/>
      <c r="Y142" s="27"/>
      <c r="Z142" s="27"/>
    </row>
    <row r="143" spans="1:26" ht="72" x14ac:dyDescent="0.2">
      <c r="A143" s="57">
        <v>106</v>
      </c>
      <c r="B143" s="58" t="s">
        <v>455</v>
      </c>
      <c r="C143" s="59" t="s">
        <v>456</v>
      </c>
      <c r="D143" s="60">
        <v>31910.07</v>
      </c>
      <c r="E143" s="61" t="s">
        <v>457</v>
      </c>
      <c r="F143" s="60" t="s">
        <v>458</v>
      </c>
      <c r="G143" s="60">
        <v>160</v>
      </c>
      <c r="H143" s="60" t="s">
        <v>459</v>
      </c>
      <c r="I143" s="60" t="s">
        <v>460</v>
      </c>
      <c r="J143" s="60">
        <v>1327</v>
      </c>
      <c r="K143" s="61" t="s">
        <v>461</v>
      </c>
      <c r="L143" s="61"/>
      <c r="M143" s="61"/>
      <c r="N143" s="61"/>
      <c r="O143" s="61"/>
      <c r="P143" s="61"/>
      <c r="Q143" s="61"/>
      <c r="R143" s="61"/>
      <c r="S143" s="61"/>
      <c r="T143" s="61"/>
      <c r="U143" s="61" t="s">
        <v>462</v>
      </c>
      <c r="V143" s="27"/>
      <c r="W143" s="27"/>
      <c r="X143" s="27"/>
      <c r="Y143" s="27"/>
      <c r="Z143" s="27"/>
    </row>
    <row r="144" spans="1:26" ht="84" x14ac:dyDescent="0.2">
      <c r="A144" s="57">
        <v>107</v>
      </c>
      <c r="B144" s="58" t="s">
        <v>463</v>
      </c>
      <c r="C144" s="59" t="s">
        <v>464</v>
      </c>
      <c r="D144" s="60">
        <v>415</v>
      </c>
      <c r="E144" s="61" t="s">
        <v>465</v>
      </c>
      <c r="F144" s="60"/>
      <c r="G144" s="60">
        <v>10998</v>
      </c>
      <c r="H144" s="60" t="s">
        <v>466</v>
      </c>
      <c r="I144" s="60"/>
      <c r="J144" s="60">
        <v>72080</v>
      </c>
      <c r="K144" s="61" t="s">
        <v>467</v>
      </c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27"/>
      <c r="W144" s="27"/>
      <c r="X144" s="27"/>
      <c r="Y144" s="27"/>
      <c r="Z144" s="27"/>
    </row>
    <row r="145" spans="1:26" ht="48" x14ac:dyDescent="0.2">
      <c r="A145" s="57">
        <v>108</v>
      </c>
      <c r="B145" s="58" t="s">
        <v>468</v>
      </c>
      <c r="C145" s="59" t="s">
        <v>469</v>
      </c>
      <c r="D145" s="60">
        <v>3761.03</v>
      </c>
      <c r="E145" s="61" t="s">
        <v>382</v>
      </c>
      <c r="F145" s="60">
        <v>63.48</v>
      </c>
      <c r="G145" s="60">
        <v>997</v>
      </c>
      <c r="H145" s="60" t="s">
        <v>470</v>
      </c>
      <c r="I145" s="60">
        <v>17</v>
      </c>
      <c r="J145" s="60">
        <v>7645</v>
      </c>
      <c r="K145" s="61" t="s">
        <v>471</v>
      </c>
      <c r="L145" s="61"/>
      <c r="M145" s="61"/>
      <c r="N145" s="61"/>
      <c r="O145" s="61"/>
      <c r="P145" s="61"/>
      <c r="Q145" s="61"/>
      <c r="R145" s="61"/>
      <c r="S145" s="61"/>
      <c r="T145" s="61"/>
      <c r="U145" s="61">
        <v>89</v>
      </c>
      <c r="V145" s="27"/>
      <c r="W145" s="27"/>
      <c r="X145" s="27"/>
      <c r="Y145" s="27"/>
      <c r="Z145" s="27"/>
    </row>
    <row r="146" spans="1:26" ht="72" x14ac:dyDescent="0.2">
      <c r="A146" s="57">
        <v>109</v>
      </c>
      <c r="B146" s="58" t="s">
        <v>472</v>
      </c>
      <c r="C146" s="59" t="s">
        <v>473</v>
      </c>
      <c r="D146" s="60">
        <v>292.24</v>
      </c>
      <c r="E146" s="61" t="s">
        <v>405</v>
      </c>
      <c r="F146" s="60" t="s">
        <v>406</v>
      </c>
      <c r="G146" s="60">
        <v>9293</v>
      </c>
      <c r="H146" s="60" t="s">
        <v>474</v>
      </c>
      <c r="I146" s="60" t="s">
        <v>475</v>
      </c>
      <c r="J146" s="60">
        <v>43555</v>
      </c>
      <c r="K146" s="61" t="s">
        <v>476</v>
      </c>
      <c r="L146" s="61"/>
      <c r="M146" s="61"/>
      <c r="N146" s="61"/>
      <c r="O146" s="61"/>
      <c r="P146" s="61"/>
      <c r="Q146" s="61"/>
      <c r="R146" s="61"/>
      <c r="S146" s="61"/>
      <c r="T146" s="61"/>
      <c r="U146" s="61" t="s">
        <v>477</v>
      </c>
      <c r="V146" s="27"/>
      <c r="W146" s="27"/>
      <c r="X146" s="27"/>
      <c r="Y146" s="27"/>
      <c r="Z146" s="27"/>
    </row>
    <row r="147" spans="1:26" ht="96" x14ac:dyDescent="0.2">
      <c r="A147" s="57">
        <v>110</v>
      </c>
      <c r="B147" s="58" t="s">
        <v>478</v>
      </c>
      <c r="C147" s="59">
        <v>2</v>
      </c>
      <c r="D147" s="60">
        <v>219.21</v>
      </c>
      <c r="E147" s="61" t="s">
        <v>479</v>
      </c>
      <c r="F147" s="60">
        <v>50.44</v>
      </c>
      <c r="G147" s="60">
        <v>438</v>
      </c>
      <c r="H147" s="60" t="s">
        <v>480</v>
      </c>
      <c r="I147" s="60">
        <v>101</v>
      </c>
      <c r="J147" s="60">
        <v>2644</v>
      </c>
      <c r="K147" s="61" t="s">
        <v>481</v>
      </c>
      <c r="L147" s="61"/>
      <c r="M147" s="61"/>
      <c r="N147" s="61"/>
      <c r="O147" s="61"/>
      <c r="P147" s="61"/>
      <c r="Q147" s="61"/>
      <c r="R147" s="61"/>
      <c r="S147" s="61"/>
      <c r="T147" s="61"/>
      <c r="U147" s="61">
        <v>359</v>
      </c>
      <c r="V147" s="27"/>
      <c r="W147" s="27"/>
      <c r="X147" s="27"/>
      <c r="Y147" s="27"/>
      <c r="Z147" s="27"/>
    </row>
    <row r="148" spans="1:26" ht="72" x14ac:dyDescent="0.2">
      <c r="A148" s="57">
        <v>111</v>
      </c>
      <c r="B148" s="58" t="s">
        <v>482</v>
      </c>
      <c r="C148" s="59">
        <v>6</v>
      </c>
      <c r="D148" s="60">
        <v>339.64</v>
      </c>
      <c r="E148" s="61" t="s">
        <v>390</v>
      </c>
      <c r="F148" s="60" t="s">
        <v>391</v>
      </c>
      <c r="G148" s="60">
        <v>2038</v>
      </c>
      <c r="H148" s="60" t="s">
        <v>392</v>
      </c>
      <c r="I148" s="60" t="s">
        <v>393</v>
      </c>
      <c r="J148" s="60">
        <v>12683</v>
      </c>
      <c r="K148" s="61" t="s">
        <v>394</v>
      </c>
      <c r="L148" s="61"/>
      <c r="M148" s="61"/>
      <c r="N148" s="61"/>
      <c r="O148" s="61"/>
      <c r="P148" s="61"/>
      <c r="Q148" s="61"/>
      <c r="R148" s="61"/>
      <c r="S148" s="61"/>
      <c r="T148" s="61"/>
      <c r="U148" s="61" t="s">
        <v>395</v>
      </c>
      <c r="V148" s="27"/>
      <c r="W148" s="27"/>
      <c r="X148" s="27"/>
      <c r="Y148" s="27"/>
      <c r="Z148" s="27"/>
    </row>
    <row r="149" spans="1:26" ht="48" x14ac:dyDescent="0.2">
      <c r="A149" s="57">
        <v>112</v>
      </c>
      <c r="B149" s="58" t="s">
        <v>247</v>
      </c>
      <c r="C149" s="59" t="s">
        <v>483</v>
      </c>
      <c r="D149" s="60">
        <v>117</v>
      </c>
      <c r="E149" s="61" t="s">
        <v>249</v>
      </c>
      <c r="F149" s="60"/>
      <c r="G149" s="60">
        <v>304</v>
      </c>
      <c r="H149" s="60" t="s">
        <v>484</v>
      </c>
      <c r="I149" s="60"/>
      <c r="J149" s="60">
        <v>904</v>
      </c>
      <c r="K149" s="61" t="s">
        <v>485</v>
      </c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27"/>
      <c r="W149" s="27"/>
      <c r="X149" s="27"/>
      <c r="Y149" s="27"/>
      <c r="Z149" s="27"/>
    </row>
    <row r="150" spans="1:26" ht="84" x14ac:dyDescent="0.2">
      <c r="A150" s="57">
        <v>113</v>
      </c>
      <c r="B150" s="58" t="s">
        <v>398</v>
      </c>
      <c r="C150" s="59" t="s">
        <v>486</v>
      </c>
      <c r="D150" s="60">
        <v>30.2</v>
      </c>
      <c r="E150" s="61" t="s">
        <v>400</v>
      </c>
      <c r="F150" s="60"/>
      <c r="G150" s="60">
        <v>43</v>
      </c>
      <c r="H150" s="60" t="s">
        <v>487</v>
      </c>
      <c r="I150" s="60"/>
      <c r="J150" s="60">
        <v>283</v>
      </c>
      <c r="K150" s="61" t="s">
        <v>488</v>
      </c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27"/>
      <c r="W150" s="27"/>
      <c r="X150" s="27"/>
      <c r="Y150" s="27"/>
      <c r="Z150" s="27"/>
    </row>
    <row r="151" spans="1:26" ht="72" x14ac:dyDescent="0.2">
      <c r="A151" s="57">
        <v>114</v>
      </c>
      <c r="B151" s="58" t="s">
        <v>489</v>
      </c>
      <c r="C151" s="59" t="s">
        <v>486</v>
      </c>
      <c r="D151" s="60">
        <v>292.24</v>
      </c>
      <c r="E151" s="61" t="s">
        <v>405</v>
      </c>
      <c r="F151" s="60" t="s">
        <v>406</v>
      </c>
      <c r="G151" s="60">
        <v>421</v>
      </c>
      <c r="H151" s="60" t="s">
        <v>490</v>
      </c>
      <c r="I151" s="60" t="s">
        <v>491</v>
      </c>
      <c r="J151" s="60">
        <v>1972</v>
      </c>
      <c r="K151" s="61" t="s">
        <v>492</v>
      </c>
      <c r="L151" s="61"/>
      <c r="M151" s="61"/>
      <c r="N151" s="61"/>
      <c r="O151" s="61"/>
      <c r="P151" s="61"/>
      <c r="Q151" s="61"/>
      <c r="R151" s="61"/>
      <c r="S151" s="61"/>
      <c r="T151" s="61"/>
      <c r="U151" s="61" t="s">
        <v>493</v>
      </c>
      <c r="V151" s="27"/>
      <c r="W151" s="27"/>
      <c r="X151" s="27"/>
      <c r="Y151" s="27"/>
      <c r="Z151" s="27"/>
    </row>
    <row r="152" spans="1:26" ht="36" x14ac:dyDescent="0.2">
      <c r="A152" s="57">
        <v>115</v>
      </c>
      <c r="B152" s="58" t="s">
        <v>428</v>
      </c>
      <c r="C152" s="59">
        <v>0.18</v>
      </c>
      <c r="D152" s="60">
        <v>48.13</v>
      </c>
      <c r="E152" s="61" t="s">
        <v>429</v>
      </c>
      <c r="F152" s="60">
        <v>0.25</v>
      </c>
      <c r="G152" s="60">
        <v>9</v>
      </c>
      <c r="H152" s="60" t="s">
        <v>494</v>
      </c>
      <c r="I152" s="60"/>
      <c r="J152" s="60">
        <v>101</v>
      </c>
      <c r="K152" s="61" t="s">
        <v>495</v>
      </c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27"/>
      <c r="W152" s="27"/>
      <c r="X152" s="27"/>
      <c r="Y152" s="27"/>
      <c r="Z152" s="27"/>
    </row>
    <row r="153" spans="1:26" ht="48" x14ac:dyDescent="0.2">
      <c r="A153" s="57">
        <v>116</v>
      </c>
      <c r="B153" s="58" t="s">
        <v>432</v>
      </c>
      <c r="C153" s="59">
        <v>0.18360000000000001</v>
      </c>
      <c r="D153" s="60">
        <v>578</v>
      </c>
      <c r="E153" s="61" t="s">
        <v>433</v>
      </c>
      <c r="F153" s="60"/>
      <c r="G153" s="60">
        <v>106</v>
      </c>
      <c r="H153" s="60" t="s">
        <v>496</v>
      </c>
      <c r="I153" s="60"/>
      <c r="J153" s="60">
        <v>507</v>
      </c>
      <c r="K153" s="61" t="s">
        <v>497</v>
      </c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27"/>
      <c r="W153" s="27"/>
      <c r="X153" s="27"/>
      <c r="Y153" s="27"/>
      <c r="Z153" s="27"/>
    </row>
    <row r="154" spans="1:26" ht="17.850000000000001" customHeight="1" x14ac:dyDescent="0.2">
      <c r="A154" s="100" t="s">
        <v>498</v>
      </c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27"/>
      <c r="W154" s="27"/>
      <c r="X154" s="27"/>
      <c r="Y154" s="27"/>
      <c r="Z154" s="27"/>
    </row>
    <row r="155" spans="1:26" ht="72" x14ac:dyDescent="0.2">
      <c r="A155" s="57">
        <v>117</v>
      </c>
      <c r="B155" s="58" t="s">
        <v>455</v>
      </c>
      <c r="C155" s="59" t="s">
        <v>499</v>
      </c>
      <c r="D155" s="60">
        <v>31910.07</v>
      </c>
      <c r="E155" s="61" t="s">
        <v>457</v>
      </c>
      <c r="F155" s="60" t="s">
        <v>458</v>
      </c>
      <c r="G155" s="60">
        <v>239</v>
      </c>
      <c r="H155" s="60" t="s">
        <v>500</v>
      </c>
      <c r="I155" s="60" t="s">
        <v>501</v>
      </c>
      <c r="J155" s="60">
        <v>1991</v>
      </c>
      <c r="K155" s="61" t="s">
        <v>502</v>
      </c>
      <c r="L155" s="61"/>
      <c r="M155" s="61"/>
      <c r="N155" s="61"/>
      <c r="O155" s="61"/>
      <c r="P155" s="61"/>
      <c r="Q155" s="61"/>
      <c r="R155" s="61"/>
      <c r="S155" s="61"/>
      <c r="T155" s="61"/>
      <c r="U155" s="61" t="s">
        <v>503</v>
      </c>
      <c r="V155" s="27"/>
      <c r="W155" s="27"/>
      <c r="X155" s="27"/>
      <c r="Y155" s="27"/>
      <c r="Z155" s="27"/>
    </row>
    <row r="156" spans="1:26" ht="84" x14ac:dyDescent="0.2">
      <c r="A156" s="57">
        <v>118</v>
      </c>
      <c r="B156" s="58" t="s">
        <v>463</v>
      </c>
      <c r="C156" s="59">
        <v>7.5</v>
      </c>
      <c r="D156" s="60">
        <v>415</v>
      </c>
      <c r="E156" s="61" t="s">
        <v>465</v>
      </c>
      <c r="F156" s="60"/>
      <c r="G156" s="60">
        <v>3113</v>
      </c>
      <c r="H156" s="60" t="s">
        <v>504</v>
      </c>
      <c r="I156" s="60"/>
      <c r="J156" s="60">
        <v>20400</v>
      </c>
      <c r="K156" s="61" t="s">
        <v>505</v>
      </c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27"/>
      <c r="W156" s="27"/>
      <c r="X156" s="27"/>
      <c r="Y156" s="27"/>
      <c r="Z156" s="27"/>
    </row>
    <row r="157" spans="1:26" ht="48" x14ac:dyDescent="0.2">
      <c r="A157" s="57">
        <v>119</v>
      </c>
      <c r="B157" s="58" t="s">
        <v>468</v>
      </c>
      <c r="C157" s="59" t="s">
        <v>506</v>
      </c>
      <c r="D157" s="60">
        <v>3761.03</v>
      </c>
      <c r="E157" s="61" t="s">
        <v>382</v>
      </c>
      <c r="F157" s="60">
        <v>63.48</v>
      </c>
      <c r="G157" s="60">
        <v>282</v>
      </c>
      <c r="H157" s="60" t="s">
        <v>507</v>
      </c>
      <c r="I157" s="60">
        <v>5</v>
      </c>
      <c r="J157" s="60">
        <v>2164</v>
      </c>
      <c r="K157" s="61" t="s">
        <v>508</v>
      </c>
      <c r="L157" s="61"/>
      <c r="M157" s="61"/>
      <c r="N157" s="61"/>
      <c r="O157" s="61"/>
      <c r="P157" s="61"/>
      <c r="Q157" s="61"/>
      <c r="R157" s="61"/>
      <c r="S157" s="61"/>
      <c r="T157" s="61"/>
      <c r="U157" s="61">
        <v>25</v>
      </c>
      <c r="V157" s="27"/>
      <c r="W157" s="27"/>
      <c r="X157" s="27"/>
      <c r="Y157" s="27"/>
      <c r="Z157" s="27"/>
    </row>
    <row r="158" spans="1:26" ht="72" x14ac:dyDescent="0.2">
      <c r="A158" s="57">
        <v>120</v>
      </c>
      <c r="B158" s="58" t="s">
        <v>472</v>
      </c>
      <c r="C158" s="59" t="s">
        <v>509</v>
      </c>
      <c r="D158" s="60">
        <v>292.24</v>
      </c>
      <c r="E158" s="61" t="s">
        <v>405</v>
      </c>
      <c r="F158" s="60" t="s">
        <v>406</v>
      </c>
      <c r="G158" s="60">
        <v>2630</v>
      </c>
      <c r="H158" s="60" t="s">
        <v>510</v>
      </c>
      <c r="I158" s="60" t="s">
        <v>511</v>
      </c>
      <c r="J158" s="60">
        <v>12327</v>
      </c>
      <c r="K158" s="61" t="s">
        <v>512</v>
      </c>
      <c r="L158" s="61"/>
      <c r="M158" s="61"/>
      <c r="N158" s="61"/>
      <c r="O158" s="61"/>
      <c r="P158" s="61"/>
      <c r="Q158" s="61"/>
      <c r="R158" s="61"/>
      <c r="S158" s="61"/>
      <c r="T158" s="61"/>
      <c r="U158" s="61" t="s">
        <v>513</v>
      </c>
      <c r="V158" s="27"/>
      <c r="W158" s="27"/>
      <c r="X158" s="27"/>
      <c r="Y158" s="27"/>
      <c r="Z158" s="27"/>
    </row>
    <row r="159" spans="1:26" ht="96" x14ac:dyDescent="0.2">
      <c r="A159" s="57">
        <v>121</v>
      </c>
      <c r="B159" s="58" t="s">
        <v>478</v>
      </c>
      <c r="C159" s="59">
        <v>1</v>
      </c>
      <c r="D159" s="60">
        <v>219.21</v>
      </c>
      <c r="E159" s="61" t="s">
        <v>479</v>
      </c>
      <c r="F159" s="60">
        <v>50.44</v>
      </c>
      <c r="G159" s="60">
        <v>219</v>
      </c>
      <c r="H159" s="60" t="s">
        <v>514</v>
      </c>
      <c r="I159" s="60">
        <v>50</v>
      </c>
      <c r="J159" s="60">
        <v>1322</v>
      </c>
      <c r="K159" s="61" t="s">
        <v>515</v>
      </c>
      <c r="L159" s="61"/>
      <c r="M159" s="61"/>
      <c r="N159" s="61"/>
      <c r="O159" s="61"/>
      <c r="P159" s="61"/>
      <c r="Q159" s="61"/>
      <c r="R159" s="61"/>
      <c r="S159" s="61"/>
      <c r="T159" s="61"/>
      <c r="U159" s="61">
        <v>180</v>
      </c>
      <c r="V159" s="27"/>
      <c r="W159" s="27"/>
      <c r="X159" s="27"/>
      <c r="Y159" s="27"/>
      <c r="Z159" s="27"/>
    </row>
    <row r="160" spans="1:26" ht="72" x14ac:dyDescent="0.2">
      <c r="A160" s="57">
        <v>122</v>
      </c>
      <c r="B160" s="58" t="s">
        <v>482</v>
      </c>
      <c r="C160" s="59">
        <v>3</v>
      </c>
      <c r="D160" s="60">
        <v>339.64</v>
      </c>
      <c r="E160" s="61" t="s">
        <v>390</v>
      </c>
      <c r="F160" s="60" t="s">
        <v>391</v>
      </c>
      <c r="G160" s="60">
        <v>1019</v>
      </c>
      <c r="H160" s="60" t="s">
        <v>516</v>
      </c>
      <c r="I160" s="60" t="s">
        <v>517</v>
      </c>
      <c r="J160" s="60">
        <v>6342</v>
      </c>
      <c r="K160" s="61" t="s">
        <v>518</v>
      </c>
      <c r="L160" s="61"/>
      <c r="M160" s="61"/>
      <c r="N160" s="61"/>
      <c r="O160" s="61"/>
      <c r="P160" s="61"/>
      <c r="Q160" s="61"/>
      <c r="R160" s="61"/>
      <c r="S160" s="61"/>
      <c r="T160" s="61"/>
      <c r="U160" s="61" t="s">
        <v>519</v>
      </c>
      <c r="V160" s="27"/>
      <c r="W160" s="27"/>
      <c r="X160" s="27"/>
      <c r="Y160" s="27"/>
      <c r="Z160" s="27"/>
    </row>
    <row r="161" spans="1:26" ht="48" x14ac:dyDescent="0.2">
      <c r="A161" s="57">
        <v>123</v>
      </c>
      <c r="B161" s="58" t="s">
        <v>247</v>
      </c>
      <c r="C161" s="59">
        <v>1.3</v>
      </c>
      <c r="D161" s="60">
        <v>117</v>
      </c>
      <c r="E161" s="61" t="s">
        <v>249</v>
      </c>
      <c r="F161" s="60"/>
      <c r="G161" s="60">
        <v>152</v>
      </c>
      <c r="H161" s="60" t="s">
        <v>520</v>
      </c>
      <c r="I161" s="60"/>
      <c r="J161" s="60">
        <v>452</v>
      </c>
      <c r="K161" s="61" t="s">
        <v>521</v>
      </c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27"/>
      <c r="W161" s="27"/>
      <c r="X161" s="27"/>
      <c r="Y161" s="27"/>
      <c r="Z161" s="27"/>
    </row>
    <row r="162" spans="1:26" ht="84" x14ac:dyDescent="0.2">
      <c r="A162" s="57">
        <v>124</v>
      </c>
      <c r="B162" s="58" t="s">
        <v>398</v>
      </c>
      <c r="C162" s="59" t="s">
        <v>522</v>
      </c>
      <c r="D162" s="60">
        <v>30.2</v>
      </c>
      <c r="E162" s="61" t="s">
        <v>400</v>
      </c>
      <c r="F162" s="60"/>
      <c r="G162" s="60">
        <v>35</v>
      </c>
      <c r="H162" s="60" t="s">
        <v>523</v>
      </c>
      <c r="I162" s="60"/>
      <c r="J162" s="60">
        <v>227</v>
      </c>
      <c r="K162" s="61" t="s">
        <v>524</v>
      </c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27"/>
      <c r="W162" s="27"/>
      <c r="X162" s="27"/>
      <c r="Y162" s="27"/>
      <c r="Z162" s="27"/>
    </row>
    <row r="163" spans="1:26" ht="72" x14ac:dyDescent="0.2">
      <c r="A163" s="57">
        <v>125</v>
      </c>
      <c r="B163" s="58" t="s">
        <v>489</v>
      </c>
      <c r="C163" s="59" t="s">
        <v>522</v>
      </c>
      <c r="D163" s="60">
        <v>292.24</v>
      </c>
      <c r="E163" s="61" t="s">
        <v>405</v>
      </c>
      <c r="F163" s="60" t="s">
        <v>406</v>
      </c>
      <c r="G163" s="60">
        <v>337</v>
      </c>
      <c r="H163" s="60" t="s">
        <v>525</v>
      </c>
      <c r="I163" s="60" t="s">
        <v>526</v>
      </c>
      <c r="J163" s="60">
        <v>1578</v>
      </c>
      <c r="K163" s="61" t="s">
        <v>527</v>
      </c>
      <c r="L163" s="61"/>
      <c r="M163" s="61"/>
      <c r="N163" s="61"/>
      <c r="O163" s="61"/>
      <c r="P163" s="61"/>
      <c r="Q163" s="61"/>
      <c r="R163" s="61"/>
      <c r="S163" s="61"/>
      <c r="T163" s="61"/>
      <c r="U163" s="61" t="s">
        <v>528</v>
      </c>
      <c r="V163" s="27"/>
      <c r="W163" s="27"/>
      <c r="X163" s="27"/>
      <c r="Y163" s="27"/>
      <c r="Z163" s="27"/>
    </row>
    <row r="164" spans="1:26" ht="36" x14ac:dyDescent="0.2">
      <c r="A164" s="57">
        <v>126</v>
      </c>
      <c r="B164" s="58" t="s">
        <v>428</v>
      </c>
      <c r="C164" s="59">
        <v>0.09</v>
      </c>
      <c r="D164" s="60">
        <v>48.13</v>
      </c>
      <c r="E164" s="61" t="s">
        <v>429</v>
      </c>
      <c r="F164" s="60">
        <v>0.25</v>
      </c>
      <c r="G164" s="60">
        <v>4</v>
      </c>
      <c r="H164" s="60" t="s">
        <v>529</v>
      </c>
      <c r="I164" s="60"/>
      <c r="J164" s="60">
        <v>50</v>
      </c>
      <c r="K164" s="61" t="s">
        <v>530</v>
      </c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27"/>
      <c r="W164" s="27"/>
      <c r="X164" s="27"/>
      <c r="Y164" s="27"/>
      <c r="Z164" s="27"/>
    </row>
    <row r="165" spans="1:26" ht="48" x14ac:dyDescent="0.2">
      <c r="A165" s="57">
        <v>127</v>
      </c>
      <c r="B165" s="58" t="s">
        <v>432</v>
      </c>
      <c r="C165" s="59">
        <v>9.1800000000000007E-2</v>
      </c>
      <c r="D165" s="60">
        <v>578</v>
      </c>
      <c r="E165" s="61" t="s">
        <v>433</v>
      </c>
      <c r="F165" s="60"/>
      <c r="G165" s="60">
        <v>53</v>
      </c>
      <c r="H165" s="60" t="s">
        <v>531</v>
      </c>
      <c r="I165" s="60"/>
      <c r="J165" s="60">
        <v>254</v>
      </c>
      <c r="K165" s="61" t="s">
        <v>532</v>
      </c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27"/>
      <c r="W165" s="27"/>
      <c r="X165" s="27"/>
      <c r="Y165" s="27"/>
      <c r="Z165" s="27"/>
    </row>
    <row r="166" spans="1:26" ht="17.850000000000001" customHeight="1" x14ac:dyDescent="0.2">
      <c r="A166" s="100" t="s">
        <v>533</v>
      </c>
      <c r="B166" s="101"/>
      <c r="C166" s="101"/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27"/>
      <c r="W166" s="27"/>
      <c r="X166" s="27"/>
      <c r="Y166" s="27"/>
      <c r="Z166" s="27"/>
    </row>
    <row r="167" spans="1:26" ht="84" x14ac:dyDescent="0.2">
      <c r="A167" s="57">
        <v>128</v>
      </c>
      <c r="B167" s="58" t="s">
        <v>534</v>
      </c>
      <c r="C167" s="59" t="s">
        <v>535</v>
      </c>
      <c r="D167" s="60">
        <v>868.23</v>
      </c>
      <c r="E167" s="61" t="s">
        <v>536</v>
      </c>
      <c r="F167" s="60">
        <v>56.38</v>
      </c>
      <c r="G167" s="60">
        <v>33861</v>
      </c>
      <c r="H167" s="60" t="s">
        <v>537</v>
      </c>
      <c r="I167" s="60">
        <v>2199</v>
      </c>
      <c r="J167" s="60">
        <v>153341</v>
      </c>
      <c r="K167" s="61" t="s">
        <v>538</v>
      </c>
      <c r="L167" s="61"/>
      <c r="M167" s="61"/>
      <c r="N167" s="61"/>
      <c r="O167" s="61"/>
      <c r="P167" s="61"/>
      <c r="Q167" s="61"/>
      <c r="R167" s="61"/>
      <c r="S167" s="61"/>
      <c r="T167" s="61"/>
      <c r="U167" s="61">
        <v>6975</v>
      </c>
      <c r="V167" s="27"/>
      <c r="W167" s="27"/>
      <c r="X167" s="27"/>
      <c r="Y167" s="27"/>
      <c r="Z167" s="27"/>
    </row>
    <row r="168" spans="1:26" ht="60" x14ac:dyDescent="0.2">
      <c r="A168" s="57">
        <v>129</v>
      </c>
      <c r="B168" s="58" t="s">
        <v>539</v>
      </c>
      <c r="C168" s="59">
        <v>1</v>
      </c>
      <c r="D168" s="60">
        <v>862.81</v>
      </c>
      <c r="E168" s="61" t="s">
        <v>540</v>
      </c>
      <c r="F168" s="60"/>
      <c r="G168" s="60">
        <v>863</v>
      </c>
      <c r="H168" s="60" t="s">
        <v>541</v>
      </c>
      <c r="I168" s="60"/>
      <c r="J168" s="60">
        <v>5401</v>
      </c>
      <c r="K168" s="61" t="s">
        <v>542</v>
      </c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27"/>
      <c r="W168" s="27"/>
      <c r="X168" s="27"/>
      <c r="Y168" s="27"/>
      <c r="Z168" s="27"/>
    </row>
    <row r="169" spans="1:26" ht="72" x14ac:dyDescent="0.2">
      <c r="A169" s="57">
        <v>130</v>
      </c>
      <c r="B169" s="58" t="s">
        <v>543</v>
      </c>
      <c r="C169" s="59">
        <v>38</v>
      </c>
      <c r="D169" s="60">
        <v>934.52</v>
      </c>
      <c r="E169" s="61" t="s">
        <v>544</v>
      </c>
      <c r="F169" s="60"/>
      <c r="G169" s="60">
        <v>35512</v>
      </c>
      <c r="H169" s="60" t="s">
        <v>545</v>
      </c>
      <c r="I169" s="60"/>
      <c r="J169" s="60">
        <v>151521</v>
      </c>
      <c r="K169" s="61" t="s">
        <v>546</v>
      </c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27"/>
      <c r="W169" s="27"/>
      <c r="X169" s="27"/>
      <c r="Y169" s="27"/>
      <c r="Z169" s="27"/>
    </row>
    <row r="170" spans="1:26" ht="72" x14ac:dyDescent="0.2">
      <c r="A170" s="57">
        <v>131</v>
      </c>
      <c r="B170" s="58" t="s">
        <v>547</v>
      </c>
      <c r="C170" s="59">
        <v>1</v>
      </c>
      <c r="D170" s="60">
        <v>597.02</v>
      </c>
      <c r="E170" s="61" t="s">
        <v>548</v>
      </c>
      <c r="F170" s="60"/>
      <c r="G170" s="60">
        <v>597</v>
      </c>
      <c r="H170" s="60" t="s">
        <v>549</v>
      </c>
      <c r="I170" s="60"/>
      <c r="J170" s="60">
        <v>1560</v>
      </c>
      <c r="K170" s="61" t="s">
        <v>550</v>
      </c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27"/>
      <c r="W170" s="27"/>
      <c r="X170" s="27"/>
      <c r="Y170" s="27"/>
      <c r="Z170" s="27"/>
    </row>
    <row r="171" spans="1:26" ht="72" x14ac:dyDescent="0.2">
      <c r="A171" s="57">
        <v>132</v>
      </c>
      <c r="B171" s="58" t="s">
        <v>551</v>
      </c>
      <c r="C171" s="59">
        <v>38</v>
      </c>
      <c r="D171" s="60">
        <v>885.75</v>
      </c>
      <c r="E171" s="61" t="s">
        <v>552</v>
      </c>
      <c r="F171" s="60">
        <v>55.59</v>
      </c>
      <c r="G171" s="60">
        <v>33659</v>
      </c>
      <c r="H171" s="60" t="s">
        <v>553</v>
      </c>
      <c r="I171" s="60">
        <v>2112</v>
      </c>
      <c r="J171" s="60">
        <v>159936</v>
      </c>
      <c r="K171" s="61" t="s">
        <v>554</v>
      </c>
      <c r="L171" s="61"/>
      <c r="M171" s="61"/>
      <c r="N171" s="61"/>
      <c r="O171" s="61"/>
      <c r="P171" s="61"/>
      <c r="Q171" s="61"/>
      <c r="R171" s="61"/>
      <c r="S171" s="61"/>
      <c r="T171" s="61"/>
      <c r="U171" s="61">
        <v>6701</v>
      </c>
      <c r="V171" s="27"/>
      <c r="W171" s="27"/>
      <c r="X171" s="27"/>
      <c r="Y171" s="27"/>
      <c r="Z171" s="27"/>
    </row>
    <row r="172" spans="1:26" ht="48" x14ac:dyDescent="0.2">
      <c r="A172" s="57">
        <v>133</v>
      </c>
      <c r="B172" s="58" t="s">
        <v>555</v>
      </c>
      <c r="C172" s="59">
        <v>43</v>
      </c>
      <c r="D172" s="60">
        <v>4.29</v>
      </c>
      <c r="E172" s="61">
        <v>1.95</v>
      </c>
      <c r="F172" s="60">
        <v>2.34</v>
      </c>
      <c r="G172" s="60">
        <v>184</v>
      </c>
      <c r="H172" s="60">
        <v>84</v>
      </c>
      <c r="I172" s="60">
        <v>100</v>
      </c>
      <c r="J172" s="60">
        <v>1591</v>
      </c>
      <c r="K172" s="61">
        <v>1093</v>
      </c>
      <c r="L172" s="61"/>
      <c r="M172" s="61"/>
      <c r="N172" s="61"/>
      <c r="O172" s="61"/>
      <c r="P172" s="61"/>
      <c r="Q172" s="61"/>
      <c r="R172" s="61"/>
      <c r="S172" s="61"/>
      <c r="T172" s="61"/>
      <c r="U172" s="61">
        <v>498</v>
      </c>
      <c r="V172" s="27"/>
      <c r="W172" s="27"/>
      <c r="X172" s="27"/>
      <c r="Y172" s="27"/>
      <c r="Z172" s="27"/>
    </row>
    <row r="173" spans="1:26" ht="72" x14ac:dyDescent="0.2">
      <c r="A173" s="57">
        <v>134</v>
      </c>
      <c r="B173" s="58" t="s">
        <v>556</v>
      </c>
      <c r="C173" s="59">
        <v>62</v>
      </c>
      <c r="D173" s="60">
        <v>87.08</v>
      </c>
      <c r="E173" s="61">
        <v>40.380000000000003</v>
      </c>
      <c r="F173" s="60">
        <v>46.7</v>
      </c>
      <c r="G173" s="60">
        <v>5399</v>
      </c>
      <c r="H173" s="60">
        <v>2504</v>
      </c>
      <c r="I173" s="60">
        <v>2895</v>
      </c>
      <c r="J173" s="60">
        <v>38366</v>
      </c>
      <c r="K173" s="61">
        <v>32691</v>
      </c>
      <c r="L173" s="61"/>
      <c r="M173" s="61"/>
      <c r="N173" s="61"/>
      <c r="O173" s="61"/>
      <c r="P173" s="61"/>
      <c r="Q173" s="61"/>
      <c r="R173" s="61"/>
      <c r="S173" s="61"/>
      <c r="T173" s="61"/>
      <c r="U173" s="61">
        <v>5675</v>
      </c>
      <c r="V173" s="27"/>
      <c r="W173" s="27"/>
      <c r="X173" s="27"/>
      <c r="Y173" s="27"/>
      <c r="Z173" s="27"/>
    </row>
    <row r="174" spans="1:26" ht="72" x14ac:dyDescent="0.2">
      <c r="A174" s="57">
        <v>135</v>
      </c>
      <c r="B174" s="58" t="s">
        <v>557</v>
      </c>
      <c r="C174" s="59">
        <v>4</v>
      </c>
      <c r="D174" s="60">
        <v>212.58</v>
      </c>
      <c r="E174" s="61" t="s">
        <v>558</v>
      </c>
      <c r="F174" s="60">
        <v>15.14</v>
      </c>
      <c r="G174" s="60">
        <v>850</v>
      </c>
      <c r="H174" s="60" t="s">
        <v>559</v>
      </c>
      <c r="I174" s="60">
        <v>61</v>
      </c>
      <c r="J174" s="60">
        <v>2576</v>
      </c>
      <c r="K174" s="61" t="s">
        <v>560</v>
      </c>
      <c r="L174" s="61"/>
      <c r="M174" s="61"/>
      <c r="N174" s="61"/>
      <c r="O174" s="61"/>
      <c r="P174" s="61"/>
      <c r="Q174" s="61"/>
      <c r="R174" s="61"/>
      <c r="S174" s="61"/>
      <c r="T174" s="61"/>
      <c r="U174" s="61">
        <v>189</v>
      </c>
      <c r="V174" s="27"/>
      <c r="W174" s="27"/>
      <c r="X174" s="27"/>
      <c r="Y174" s="27"/>
      <c r="Z174" s="27"/>
    </row>
    <row r="175" spans="1:26" ht="36" x14ac:dyDescent="0.2">
      <c r="A175" s="57">
        <v>136</v>
      </c>
      <c r="B175" s="58" t="s">
        <v>416</v>
      </c>
      <c r="C175" s="59">
        <v>4</v>
      </c>
      <c r="D175" s="60">
        <v>385</v>
      </c>
      <c r="E175" s="61" t="s">
        <v>417</v>
      </c>
      <c r="F175" s="60"/>
      <c r="G175" s="60">
        <v>1540</v>
      </c>
      <c r="H175" s="60" t="s">
        <v>561</v>
      </c>
      <c r="I175" s="60"/>
      <c r="J175" s="60">
        <v>1529</v>
      </c>
      <c r="K175" s="61" t="s">
        <v>562</v>
      </c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27"/>
      <c r="W175" s="27"/>
      <c r="X175" s="27"/>
      <c r="Y175" s="27"/>
      <c r="Z175" s="27"/>
    </row>
    <row r="176" spans="1:26" ht="96" x14ac:dyDescent="0.2">
      <c r="A176" s="57">
        <v>137</v>
      </c>
      <c r="B176" s="58" t="s">
        <v>563</v>
      </c>
      <c r="C176" s="59">
        <v>4</v>
      </c>
      <c r="D176" s="60">
        <v>63.56</v>
      </c>
      <c r="E176" s="61" t="s">
        <v>421</v>
      </c>
      <c r="F176" s="60">
        <v>24</v>
      </c>
      <c r="G176" s="60">
        <v>254</v>
      </c>
      <c r="H176" s="60" t="s">
        <v>564</v>
      </c>
      <c r="I176" s="60">
        <v>96</v>
      </c>
      <c r="J176" s="60">
        <v>2165</v>
      </c>
      <c r="K176" s="61" t="s">
        <v>565</v>
      </c>
      <c r="L176" s="61"/>
      <c r="M176" s="61"/>
      <c r="N176" s="61"/>
      <c r="O176" s="61"/>
      <c r="P176" s="61"/>
      <c r="Q176" s="61"/>
      <c r="R176" s="61"/>
      <c r="S176" s="61"/>
      <c r="T176" s="61"/>
      <c r="U176" s="61">
        <v>288</v>
      </c>
      <c r="V176" s="27"/>
      <c r="W176" s="27"/>
      <c r="X176" s="27"/>
      <c r="Y176" s="27"/>
      <c r="Z176" s="27"/>
    </row>
    <row r="177" spans="1:26" ht="60" x14ac:dyDescent="0.2">
      <c r="A177" s="57">
        <v>138</v>
      </c>
      <c r="B177" s="58" t="s">
        <v>566</v>
      </c>
      <c r="C177" s="59">
        <v>4</v>
      </c>
      <c r="D177" s="60">
        <v>772.74</v>
      </c>
      <c r="E177" s="61" t="s">
        <v>567</v>
      </c>
      <c r="F177" s="60"/>
      <c r="G177" s="60">
        <v>3091</v>
      </c>
      <c r="H177" s="60" t="s">
        <v>568</v>
      </c>
      <c r="I177" s="60"/>
      <c r="J177" s="60">
        <v>19349</v>
      </c>
      <c r="K177" s="61" t="s">
        <v>569</v>
      </c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27"/>
      <c r="W177" s="27"/>
      <c r="X177" s="27"/>
      <c r="Y177" s="27"/>
      <c r="Z177" s="27"/>
    </row>
    <row r="178" spans="1:26" ht="96" x14ac:dyDescent="0.2">
      <c r="A178" s="57">
        <v>139</v>
      </c>
      <c r="B178" s="58" t="s">
        <v>570</v>
      </c>
      <c r="C178" s="59" t="s">
        <v>571</v>
      </c>
      <c r="D178" s="60">
        <v>498.46</v>
      </c>
      <c r="E178" s="61">
        <v>87.77</v>
      </c>
      <c r="F178" s="60" t="s">
        <v>572</v>
      </c>
      <c r="G178" s="60">
        <v>197</v>
      </c>
      <c r="H178" s="60">
        <v>35</v>
      </c>
      <c r="I178" s="60" t="s">
        <v>573</v>
      </c>
      <c r="J178" s="60">
        <v>1363</v>
      </c>
      <c r="K178" s="61">
        <v>454</v>
      </c>
      <c r="L178" s="61"/>
      <c r="M178" s="61"/>
      <c r="N178" s="61"/>
      <c r="O178" s="61"/>
      <c r="P178" s="61"/>
      <c r="Q178" s="61"/>
      <c r="R178" s="61"/>
      <c r="S178" s="61"/>
      <c r="T178" s="61"/>
      <c r="U178" s="61" t="s">
        <v>574</v>
      </c>
      <c r="V178" s="27"/>
      <c r="W178" s="27"/>
      <c r="X178" s="27"/>
      <c r="Y178" s="27"/>
      <c r="Z178" s="27"/>
    </row>
    <row r="179" spans="1:26" ht="36" x14ac:dyDescent="0.2">
      <c r="A179" s="57">
        <v>140</v>
      </c>
      <c r="B179" s="58" t="s">
        <v>575</v>
      </c>
      <c r="C179" s="59">
        <v>396</v>
      </c>
      <c r="D179" s="60">
        <v>0.3</v>
      </c>
      <c r="E179" s="61" t="s">
        <v>576</v>
      </c>
      <c r="F179" s="60"/>
      <c r="G179" s="60">
        <v>119</v>
      </c>
      <c r="H179" s="60" t="s">
        <v>577</v>
      </c>
      <c r="I179" s="60"/>
      <c r="J179" s="60">
        <v>558</v>
      </c>
      <c r="K179" s="61" t="s">
        <v>578</v>
      </c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27"/>
      <c r="W179" s="27"/>
      <c r="X179" s="27"/>
      <c r="Y179" s="27"/>
      <c r="Z179" s="27"/>
    </row>
    <row r="180" spans="1:26" ht="17.850000000000001" customHeight="1" x14ac:dyDescent="0.2">
      <c r="A180" s="100" t="s">
        <v>579</v>
      </c>
      <c r="B180" s="101"/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27"/>
      <c r="W180" s="27"/>
      <c r="X180" s="27"/>
      <c r="Y180" s="27"/>
      <c r="Z180" s="27"/>
    </row>
    <row r="181" spans="1:26" ht="60" x14ac:dyDescent="0.2">
      <c r="A181" s="57">
        <v>141</v>
      </c>
      <c r="B181" s="58" t="s">
        <v>580</v>
      </c>
      <c r="C181" s="59" t="s">
        <v>581</v>
      </c>
      <c r="D181" s="60">
        <v>34573.94</v>
      </c>
      <c r="E181" s="61" t="s">
        <v>582</v>
      </c>
      <c r="F181" s="60" t="s">
        <v>583</v>
      </c>
      <c r="G181" s="60">
        <v>66</v>
      </c>
      <c r="H181" s="60" t="s">
        <v>584</v>
      </c>
      <c r="I181" s="60" t="s">
        <v>585</v>
      </c>
      <c r="J181" s="60">
        <v>472</v>
      </c>
      <c r="K181" s="61" t="s">
        <v>586</v>
      </c>
      <c r="L181" s="61"/>
      <c r="M181" s="61"/>
      <c r="N181" s="61"/>
      <c r="O181" s="61"/>
      <c r="P181" s="61"/>
      <c r="Q181" s="61"/>
      <c r="R181" s="61"/>
      <c r="S181" s="61"/>
      <c r="T181" s="61"/>
      <c r="U181" s="61" t="s">
        <v>587</v>
      </c>
      <c r="V181" s="27"/>
      <c r="W181" s="27"/>
      <c r="X181" s="27"/>
      <c r="Y181" s="27"/>
      <c r="Z181" s="27"/>
    </row>
    <row r="182" spans="1:26" ht="48" x14ac:dyDescent="0.2">
      <c r="A182" s="57">
        <v>142</v>
      </c>
      <c r="B182" s="58" t="s">
        <v>588</v>
      </c>
      <c r="C182" s="59" t="s">
        <v>589</v>
      </c>
      <c r="D182" s="60">
        <v>2211.4299999999998</v>
      </c>
      <c r="E182" s="61" t="s">
        <v>590</v>
      </c>
      <c r="F182" s="60"/>
      <c r="G182" s="60">
        <v>425</v>
      </c>
      <c r="H182" s="60" t="s">
        <v>591</v>
      </c>
      <c r="I182" s="60"/>
      <c r="J182" s="60">
        <v>2352</v>
      </c>
      <c r="K182" s="61" t="s">
        <v>592</v>
      </c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27"/>
      <c r="W182" s="27"/>
      <c r="X182" s="27"/>
      <c r="Y182" s="27"/>
      <c r="Z182" s="27"/>
    </row>
    <row r="183" spans="1:26" ht="72" x14ac:dyDescent="0.2">
      <c r="A183" s="57">
        <v>143</v>
      </c>
      <c r="B183" s="58" t="s">
        <v>593</v>
      </c>
      <c r="C183" s="59">
        <v>2</v>
      </c>
      <c r="D183" s="60">
        <v>486.67</v>
      </c>
      <c r="E183" s="61" t="s">
        <v>594</v>
      </c>
      <c r="F183" s="60" t="s">
        <v>595</v>
      </c>
      <c r="G183" s="60">
        <v>973</v>
      </c>
      <c r="H183" s="60" t="s">
        <v>596</v>
      </c>
      <c r="I183" s="60" t="s">
        <v>597</v>
      </c>
      <c r="J183" s="60">
        <v>8391</v>
      </c>
      <c r="K183" s="61" t="s">
        <v>598</v>
      </c>
      <c r="L183" s="61"/>
      <c r="M183" s="61"/>
      <c r="N183" s="61"/>
      <c r="O183" s="61"/>
      <c r="P183" s="61"/>
      <c r="Q183" s="61"/>
      <c r="R183" s="61"/>
      <c r="S183" s="61"/>
      <c r="T183" s="61"/>
      <c r="U183" s="61" t="s">
        <v>599</v>
      </c>
      <c r="V183" s="27"/>
      <c r="W183" s="27"/>
      <c r="X183" s="27"/>
      <c r="Y183" s="27"/>
      <c r="Z183" s="27"/>
    </row>
    <row r="184" spans="1:26" ht="60" x14ac:dyDescent="0.2">
      <c r="A184" s="57">
        <v>144</v>
      </c>
      <c r="B184" s="58" t="s">
        <v>600</v>
      </c>
      <c r="C184" s="59">
        <v>2</v>
      </c>
      <c r="D184" s="60">
        <v>22385.97</v>
      </c>
      <c r="E184" s="61" t="s">
        <v>601</v>
      </c>
      <c r="F184" s="60"/>
      <c r="G184" s="60">
        <v>44772</v>
      </c>
      <c r="H184" s="60" t="s">
        <v>602</v>
      </c>
      <c r="I184" s="60"/>
      <c r="J184" s="60">
        <v>280272</v>
      </c>
      <c r="K184" s="61" t="s">
        <v>603</v>
      </c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27"/>
      <c r="W184" s="27"/>
      <c r="X184" s="27"/>
      <c r="Y184" s="27"/>
      <c r="Z184" s="27"/>
    </row>
    <row r="185" spans="1:26" ht="60" x14ac:dyDescent="0.2">
      <c r="A185" s="57">
        <v>145</v>
      </c>
      <c r="B185" s="58" t="s">
        <v>604</v>
      </c>
      <c r="C185" s="59">
        <v>2</v>
      </c>
      <c r="D185" s="60">
        <v>1369.7</v>
      </c>
      <c r="E185" s="61" t="s">
        <v>605</v>
      </c>
      <c r="F185" s="60"/>
      <c r="G185" s="60">
        <v>2739</v>
      </c>
      <c r="H185" s="60" t="s">
        <v>606</v>
      </c>
      <c r="I185" s="60"/>
      <c r="J185" s="60">
        <v>17149</v>
      </c>
      <c r="K185" s="61" t="s">
        <v>607</v>
      </c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27"/>
      <c r="W185" s="27"/>
      <c r="X185" s="27"/>
      <c r="Y185" s="27"/>
      <c r="Z185" s="27"/>
    </row>
    <row r="186" spans="1:26" ht="48" x14ac:dyDescent="0.2">
      <c r="A186" s="57">
        <v>146</v>
      </c>
      <c r="B186" s="58" t="s">
        <v>608</v>
      </c>
      <c r="C186" s="59">
        <v>2</v>
      </c>
      <c r="D186" s="60">
        <v>830.27</v>
      </c>
      <c r="E186" s="61" t="s">
        <v>609</v>
      </c>
      <c r="F186" s="60"/>
      <c r="G186" s="60">
        <v>1661</v>
      </c>
      <c r="H186" s="60" t="s">
        <v>610</v>
      </c>
      <c r="I186" s="60"/>
      <c r="J186" s="60">
        <v>10395</v>
      </c>
      <c r="K186" s="61" t="s">
        <v>611</v>
      </c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27"/>
      <c r="W186" s="27"/>
      <c r="X186" s="27"/>
      <c r="Y186" s="27"/>
      <c r="Z186" s="27"/>
    </row>
    <row r="187" spans="1:26" ht="60" x14ac:dyDescent="0.2">
      <c r="A187" s="57">
        <v>147</v>
      </c>
      <c r="B187" s="58" t="s">
        <v>612</v>
      </c>
      <c r="C187" s="59">
        <v>4</v>
      </c>
      <c r="D187" s="60">
        <v>341.98</v>
      </c>
      <c r="E187" s="61" t="s">
        <v>613</v>
      </c>
      <c r="F187" s="60" t="s">
        <v>391</v>
      </c>
      <c r="G187" s="60">
        <v>1368</v>
      </c>
      <c r="H187" s="60" t="s">
        <v>614</v>
      </c>
      <c r="I187" s="60" t="s">
        <v>615</v>
      </c>
      <c r="J187" s="60">
        <v>8483</v>
      </c>
      <c r="K187" s="61" t="s">
        <v>616</v>
      </c>
      <c r="L187" s="61"/>
      <c r="M187" s="61"/>
      <c r="N187" s="61"/>
      <c r="O187" s="61"/>
      <c r="P187" s="61"/>
      <c r="Q187" s="61"/>
      <c r="R187" s="61"/>
      <c r="S187" s="61"/>
      <c r="T187" s="61"/>
      <c r="U187" s="61" t="s">
        <v>617</v>
      </c>
      <c r="V187" s="27"/>
      <c r="W187" s="27"/>
      <c r="X187" s="27"/>
      <c r="Y187" s="27"/>
      <c r="Z187" s="27"/>
    </row>
    <row r="188" spans="1:26" ht="84" x14ac:dyDescent="0.2">
      <c r="A188" s="57">
        <v>148</v>
      </c>
      <c r="B188" s="58" t="s">
        <v>398</v>
      </c>
      <c r="C188" s="59">
        <v>4.8</v>
      </c>
      <c r="D188" s="60">
        <v>30.2</v>
      </c>
      <c r="E188" s="61" t="s">
        <v>400</v>
      </c>
      <c r="F188" s="60"/>
      <c r="G188" s="60">
        <v>145</v>
      </c>
      <c r="H188" s="60" t="s">
        <v>618</v>
      </c>
      <c r="I188" s="60"/>
      <c r="J188" s="60">
        <v>944</v>
      </c>
      <c r="K188" s="61" t="s">
        <v>619</v>
      </c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27"/>
      <c r="W188" s="27"/>
      <c r="X188" s="27"/>
      <c r="Y188" s="27"/>
      <c r="Z188" s="27"/>
    </row>
    <row r="189" spans="1:26" ht="72" x14ac:dyDescent="0.2">
      <c r="A189" s="57">
        <v>149</v>
      </c>
      <c r="B189" s="58" t="s">
        <v>403</v>
      </c>
      <c r="C189" s="59" t="s">
        <v>620</v>
      </c>
      <c r="D189" s="60">
        <v>292.24</v>
      </c>
      <c r="E189" s="61" t="s">
        <v>405</v>
      </c>
      <c r="F189" s="60" t="s">
        <v>406</v>
      </c>
      <c r="G189" s="60">
        <v>252</v>
      </c>
      <c r="H189" s="60" t="s">
        <v>621</v>
      </c>
      <c r="I189" s="60" t="s">
        <v>622</v>
      </c>
      <c r="J189" s="60">
        <v>1183</v>
      </c>
      <c r="K189" s="61" t="s">
        <v>623</v>
      </c>
      <c r="L189" s="61"/>
      <c r="M189" s="61"/>
      <c r="N189" s="61"/>
      <c r="O189" s="61"/>
      <c r="P189" s="61"/>
      <c r="Q189" s="61"/>
      <c r="R189" s="61"/>
      <c r="S189" s="61"/>
      <c r="T189" s="61"/>
      <c r="U189" s="61" t="s">
        <v>624</v>
      </c>
      <c r="V189" s="27"/>
      <c r="W189" s="27"/>
      <c r="X189" s="27"/>
      <c r="Y189" s="27"/>
      <c r="Z189" s="27"/>
    </row>
    <row r="190" spans="1:26" ht="84" x14ac:dyDescent="0.2">
      <c r="A190" s="57">
        <v>150</v>
      </c>
      <c r="B190" s="58" t="s">
        <v>625</v>
      </c>
      <c r="C190" s="59">
        <v>4</v>
      </c>
      <c r="D190" s="60">
        <v>281.83</v>
      </c>
      <c r="E190" s="61" t="s">
        <v>626</v>
      </c>
      <c r="F190" s="60">
        <v>101.25</v>
      </c>
      <c r="G190" s="60">
        <v>1127</v>
      </c>
      <c r="H190" s="60" t="s">
        <v>627</v>
      </c>
      <c r="I190" s="60">
        <v>405</v>
      </c>
      <c r="J190" s="60">
        <v>7919</v>
      </c>
      <c r="K190" s="61" t="s">
        <v>628</v>
      </c>
      <c r="L190" s="61"/>
      <c r="M190" s="61"/>
      <c r="N190" s="61"/>
      <c r="O190" s="61"/>
      <c r="P190" s="61"/>
      <c r="Q190" s="61"/>
      <c r="R190" s="61"/>
      <c r="S190" s="61"/>
      <c r="T190" s="61"/>
      <c r="U190" s="61">
        <v>1423</v>
      </c>
      <c r="V190" s="27"/>
      <c r="W190" s="27"/>
      <c r="X190" s="27"/>
      <c r="Y190" s="27"/>
      <c r="Z190" s="27"/>
    </row>
    <row r="191" spans="1:26" ht="72" x14ac:dyDescent="0.2">
      <c r="A191" s="57">
        <v>151</v>
      </c>
      <c r="B191" s="58" t="s">
        <v>629</v>
      </c>
      <c r="C191" s="59">
        <v>4</v>
      </c>
      <c r="D191" s="60">
        <v>444.49</v>
      </c>
      <c r="E191" s="61" t="s">
        <v>630</v>
      </c>
      <c r="F191" s="60"/>
      <c r="G191" s="60">
        <v>1778</v>
      </c>
      <c r="H191" s="60" t="s">
        <v>631</v>
      </c>
      <c r="I191" s="60"/>
      <c r="J191" s="60">
        <v>11130</v>
      </c>
      <c r="K191" s="61" t="s">
        <v>632</v>
      </c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27"/>
      <c r="W191" s="27"/>
      <c r="X191" s="27"/>
      <c r="Y191" s="27"/>
      <c r="Z191" s="27"/>
    </row>
    <row r="192" spans="1:26" ht="48" x14ac:dyDescent="0.2">
      <c r="A192" s="57">
        <v>152</v>
      </c>
      <c r="B192" s="58" t="s">
        <v>633</v>
      </c>
      <c r="C192" s="59">
        <v>0.8</v>
      </c>
      <c r="D192" s="60">
        <v>48.13</v>
      </c>
      <c r="E192" s="61" t="s">
        <v>429</v>
      </c>
      <c r="F192" s="60">
        <v>0.25</v>
      </c>
      <c r="G192" s="60">
        <v>39</v>
      </c>
      <c r="H192" s="60" t="s">
        <v>634</v>
      </c>
      <c r="I192" s="60"/>
      <c r="J192" s="60">
        <v>448</v>
      </c>
      <c r="K192" s="61" t="s">
        <v>635</v>
      </c>
      <c r="L192" s="61"/>
      <c r="M192" s="61"/>
      <c r="N192" s="61"/>
      <c r="O192" s="61"/>
      <c r="P192" s="61"/>
      <c r="Q192" s="61"/>
      <c r="R192" s="61"/>
      <c r="S192" s="61"/>
      <c r="T192" s="61"/>
      <c r="U192" s="61">
        <v>1</v>
      </c>
      <c r="V192" s="27"/>
      <c r="W192" s="27"/>
      <c r="X192" s="27"/>
      <c r="Y192" s="27"/>
      <c r="Z192" s="27"/>
    </row>
    <row r="193" spans="1:26" ht="48" x14ac:dyDescent="0.2">
      <c r="A193" s="57">
        <v>153</v>
      </c>
      <c r="B193" s="58" t="s">
        <v>432</v>
      </c>
      <c r="C193" s="59">
        <v>0.81599999999999995</v>
      </c>
      <c r="D193" s="60">
        <v>578</v>
      </c>
      <c r="E193" s="61" t="s">
        <v>433</v>
      </c>
      <c r="F193" s="60"/>
      <c r="G193" s="60">
        <v>472</v>
      </c>
      <c r="H193" s="60" t="s">
        <v>636</v>
      </c>
      <c r="I193" s="60"/>
      <c r="J193" s="60">
        <v>2255</v>
      </c>
      <c r="K193" s="61" t="s">
        <v>637</v>
      </c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27"/>
      <c r="W193" s="27"/>
      <c r="X193" s="27"/>
      <c r="Y193" s="27"/>
      <c r="Z193" s="27"/>
    </row>
    <row r="194" spans="1:26" ht="17.850000000000001" customHeight="1" x14ac:dyDescent="0.2">
      <c r="A194" s="100" t="s">
        <v>638</v>
      </c>
      <c r="B194" s="101"/>
      <c r="C194" s="101"/>
      <c r="D194" s="101"/>
      <c r="E194" s="101"/>
      <c r="F194" s="101"/>
      <c r="G194" s="101"/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27"/>
      <c r="W194" s="27"/>
      <c r="X194" s="27"/>
      <c r="Y194" s="27"/>
      <c r="Z194" s="27"/>
    </row>
    <row r="195" spans="1:26" ht="36" x14ac:dyDescent="0.2">
      <c r="A195" s="57">
        <v>154</v>
      </c>
      <c r="B195" s="58" t="s">
        <v>639</v>
      </c>
      <c r="C195" s="59" t="s">
        <v>640</v>
      </c>
      <c r="D195" s="60">
        <v>1232.94</v>
      </c>
      <c r="E195" s="61" t="s">
        <v>641</v>
      </c>
      <c r="F195" s="60"/>
      <c r="G195" s="60">
        <v>370</v>
      </c>
      <c r="H195" s="60" t="s">
        <v>642</v>
      </c>
      <c r="I195" s="60"/>
      <c r="J195" s="60">
        <v>3922</v>
      </c>
      <c r="K195" s="61" t="s">
        <v>643</v>
      </c>
      <c r="L195" s="61"/>
      <c r="M195" s="61"/>
      <c r="N195" s="61"/>
      <c r="O195" s="61"/>
      <c r="P195" s="61"/>
      <c r="Q195" s="61"/>
      <c r="R195" s="61"/>
      <c r="S195" s="61"/>
      <c r="T195" s="61"/>
      <c r="U195" s="61"/>
      <c r="V195" s="27"/>
      <c r="W195" s="27"/>
      <c r="X195" s="27"/>
      <c r="Y195" s="27"/>
      <c r="Z195" s="27"/>
    </row>
    <row r="196" spans="1:26" ht="72" x14ac:dyDescent="0.2">
      <c r="A196" s="62">
        <v>155</v>
      </c>
      <c r="B196" s="63" t="s">
        <v>644</v>
      </c>
      <c r="C196" s="64">
        <v>30</v>
      </c>
      <c r="D196" s="65">
        <v>99.9</v>
      </c>
      <c r="E196" s="66" t="s">
        <v>645</v>
      </c>
      <c r="F196" s="65"/>
      <c r="G196" s="65">
        <v>2997</v>
      </c>
      <c r="H196" s="65" t="s">
        <v>646</v>
      </c>
      <c r="I196" s="65"/>
      <c r="J196" s="65">
        <v>9556</v>
      </c>
      <c r="K196" s="66" t="s">
        <v>647</v>
      </c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27"/>
      <c r="W196" s="27"/>
      <c r="X196" s="27"/>
      <c r="Y196" s="27"/>
      <c r="Z196" s="27"/>
    </row>
    <row r="197" spans="1:26" x14ac:dyDescent="0.2">
      <c r="A197" s="102" t="s">
        <v>648</v>
      </c>
      <c r="B197" s="103"/>
      <c r="C197" s="103"/>
      <c r="D197" s="103"/>
      <c r="E197" s="103"/>
      <c r="F197" s="103"/>
      <c r="G197" s="68">
        <v>1521522</v>
      </c>
      <c r="H197" s="68"/>
      <c r="I197" s="68"/>
      <c r="J197" s="68">
        <v>8825681</v>
      </c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27"/>
      <c r="W197" s="27"/>
      <c r="X197" s="27"/>
      <c r="Y197" s="27"/>
      <c r="Z197" s="27"/>
    </row>
    <row r="198" spans="1:26" ht="21" customHeight="1" x14ac:dyDescent="0.2">
      <c r="A198" s="98" t="s">
        <v>649</v>
      </c>
      <c r="B198" s="99"/>
      <c r="C198" s="99"/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27"/>
      <c r="W198" s="27"/>
      <c r="X198" s="27"/>
      <c r="Y198" s="27"/>
      <c r="Z198" s="27"/>
    </row>
    <row r="199" spans="1:26" ht="17.850000000000001" customHeight="1" x14ac:dyDescent="0.2">
      <c r="A199" s="100" t="s">
        <v>650</v>
      </c>
      <c r="B199" s="101"/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27"/>
      <c r="W199" s="27"/>
      <c r="X199" s="27"/>
      <c r="Y199" s="27"/>
      <c r="Z199" s="27"/>
    </row>
    <row r="200" spans="1:26" ht="72" x14ac:dyDescent="0.2">
      <c r="A200" s="57">
        <v>156</v>
      </c>
      <c r="B200" s="58" t="s">
        <v>651</v>
      </c>
      <c r="C200" s="59" t="s">
        <v>284</v>
      </c>
      <c r="D200" s="60">
        <v>3513.62</v>
      </c>
      <c r="E200" s="61" t="s">
        <v>652</v>
      </c>
      <c r="F200" s="60" t="s">
        <v>653</v>
      </c>
      <c r="G200" s="60">
        <v>35</v>
      </c>
      <c r="H200" s="60">
        <v>8</v>
      </c>
      <c r="I200" s="60" t="s">
        <v>654</v>
      </c>
      <c r="J200" s="60">
        <v>251</v>
      </c>
      <c r="K200" s="61" t="s">
        <v>655</v>
      </c>
      <c r="L200" s="61"/>
      <c r="M200" s="61"/>
      <c r="N200" s="61"/>
      <c r="O200" s="61"/>
      <c r="P200" s="61"/>
      <c r="Q200" s="61"/>
      <c r="R200" s="61"/>
      <c r="S200" s="61"/>
      <c r="T200" s="61"/>
      <c r="U200" s="61" t="s">
        <v>656</v>
      </c>
      <c r="V200" s="27"/>
      <c r="W200" s="27"/>
      <c r="X200" s="27"/>
      <c r="Y200" s="27"/>
      <c r="Z200" s="27"/>
    </row>
    <row r="201" spans="1:26" ht="84" x14ac:dyDescent="0.2">
      <c r="A201" s="57">
        <v>157</v>
      </c>
      <c r="B201" s="58" t="s">
        <v>657</v>
      </c>
      <c r="C201" s="59" t="s">
        <v>658</v>
      </c>
      <c r="D201" s="60">
        <v>171</v>
      </c>
      <c r="E201" s="61" t="s">
        <v>659</v>
      </c>
      <c r="F201" s="60"/>
      <c r="G201" s="60">
        <v>173</v>
      </c>
      <c r="H201" s="60" t="s">
        <v>660</v>
      </c>
      <c r="I201" s="60"/>
      <c r="J201" s="60">
        <v>1135</v>
      </c>
      <c r="K201" s="61" t="s">
        <v>661</v>
      </c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27"/>
      <c r="W201" s="27"/>
      <c r="X201" s="27"/>
      <c r="Y201" s="27"/>
      <c r="Z201" s="27"/>
    </row>
    <row r="202" spans="1:26" ht="72" x14ac:dyDescent="0.2">
      <c r="A202" s="57">
        <v>158</v>
      </c>
      <c r="B202" s="58" t="s">
        <v>662</v>
      </c>
      <c r="C202" s="59" t="s">
        <v>663</v>
      </c>
      <c r="D202" s="60">
        <v>303.94</v>
      </c>
      <c r="E202" s="61" t="s">
        <v>664</v>
      </c>
      <c r="F202" s="60" t="s">
        <v>406</v>
      </c>
      <c r="G202" s="60">
        <v>261</v>
      </c>
      <c r="H202" s="60" t="s">
        <v>665</v>
      </c>
      <c r="I202" s="60" t="s">
        <v>622</v>
      </c>
      <c r="J202" s="60">
        <v>1309</v>
      </c>
      <c r="K202" s="61" t="s">
        <v>666</v>
      </c>
      <c r="L202" s="61"/>
      <c r="M202" s="61"/>
      <c r="N202" s="61"/>
      <c r="O202" s="61"/>
      <c r="P202" s="61"/>
      <c r="Q202" s="61"/>
      <c r="R202" s="61"/>
      <c r="S202" s="61"/>
      <c r="T202" s="61"/>
      <c r="U202" s="61" t="s">
        <v>667</v>
      </c>
      <c r="V202" s="27"/>
      <c r="W202" s="27"/>
      <c r="X202" s="27"/>
      <c r="Y202" s="27"/>
      <c r="Z202" s="27"/>
    </row>
    <row r="203" spans="1:26" ht="60" x14ac:dyDescent="0.2">
      <c r="A203" s="57">
        <v>159</v>
      </c>
      <c r="B203" s="58" t="s">
        <v>668</v>
      </c>
      <c r="C203" s="59" t="s">
        <v>669</v>
      </c>
      <c r="D203" s="60">
        <v>17726.43</v>
      </c>
      <c r="E203" s="61" t="s">
        <v>670</v>
      </c>
      <c r="F203" s="60" t="s">
        <v>671</v>
      </c>
      <c r="G203" s="60">
        <v>489</v>
      </c>
      <c r="H203" s="60" t="s">
        <v>672</v>
      </c>
      <c r="I203" s="60" t="s">
        <v>673</v>
      </c>
      <c r="J203" s="60">
        <v>4065</v>
      </c>
      <c r="K203" s="61" t="s">
        <v>674</v>
      </c>
      <c r="L203" s="61"/>
      <c r="M203" s="61"/>
      <c r="N203" s="61"/>
      <c r="O203" s="61"/>
      <c r="P203" s="61"/>
      <c r="Q203" s="61"/>
      <c r="R203" s="61"/>
      <c r="S203" s="61"/>
      <c r="T203" s="61"/>
      <c r="U203" s="61" t="s">
        <v>675</v>
      </c>
      <c r="V203" s="27"/>
      <c r="W203" s="27"/>
      <c r="X203" s="27"/>
      <c r="Y203" s="27"/>
      <c r="Z203" s="27"/>
    </row>
    <row r="204" spans="1:26" ht="84" x14ac:dyDescent="0.2">
      <c r="A204" s="57">
        <v>160</v>
      </c>
      <c r="B204" s="58" t="s">
        <v>676</v>
      </c>
      <c r="C204" s="59">
        <v>4</v>
      </c>
      <c r="D204" s="60">
        <v>23.79</v>
      </c>
      <c r="E204" s="61" t="s">
        <v>677</v>
      </c>
      <c r="F204" s="60"/>
      <c r="G204" s="60">
        <v>95</v>
      </c>
      <c r="H204" s="60" t="s">
        <v>678</v>
      </c>
      <c r="I204" s="60"/>
      <c r="J204" s="60">
        <v>139</v>
      </c>
      <c r="K204" s="61" t="s">
        <v>679</v>
      </c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27"/>
      <c r="W204" s="27"/>
      <c r="X204" s="27"/>
      <c r="Y204" s="27"/>
      <c r="Z204" s="27"/>
    </row>
    <row r="205" spans="1:26" ht="84" x14ac:dyDescent="0.2">
      <c r="A205" s="57">
        <v>161</v>
      </c>
      <c r="B205" s="58" t="s">
        <v>680</v>
      </c>
      <c r="C205" s="59">
        <v>2</v>
      </c>
      <c r="D205" s="60">
        <v>318</v>
      </c>
      <c r="E205" s="61" t="s">
        <v>434</v>
      </c>
      <c r="F205" s="60"/>
      <c r="G205" s="60">
        <v>636</v>
      </c>
      <c r="H205" s="60" t="s">
        <v>681</v>
      </c>
      <c r="I205" s="60"/>
      <c r="J205" s="60">
        <v>3461</v>
      </c>
      <c r="K205" s="61" t="s">
        <v>682</v>
      </c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27"/>
      <c r="W205" s="27"/>
      <c r="X205" s="27"/>
      <c r="Y205" s="27"/>
      <c r="Z205" s="27"/>
    </row>
    <row r="206" spans="1:26" ht="17.850000000000001" customHeight="1" x14ac:dyDescent="0.2">
      <c r="A206" s="100" t="s">
        <v>683</v>
      </c>
      <c r="B206" s="101"/>
      <c r="C206" s="101"/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27"/>
      <c r="W206" s="27"/>
      <c r="X206" s="27"/>
      <c r="Y206" s="27"/>
      <c r="Z206" s="27"/>
    </row>
    <row r="207" spans="1:26" ht="72" x14ac:dyDescent="0.2">
      <c r="A207" s="57">
        <v>162</v>
      </c>
      <c r="B207" s="58" t="s">
        <v>684</v>
      </c>
      <c r="C207" s="59">
        <v>19</v>
      </c>
      <c r="D207" s="60">
        <v>80.44</v>
      </c>
      <c r="E207" s="61" t="s">
        <v>685</v>
      </c>
      <c r="F207" s="60"/>
      <c r="G207" s="60">
        <v>1528</v>
      </c>
      <c r="H207" s="60" t="s">
        <v>686</v>
      </c>
      <c r="I207" s="60"/>
      <c r="J207" s="60">
        <v>14301</v>
      </c>
      <c r="K207" s="61" t="s">
        <v>687</v>
      </c>
      <c r="L207" s="61"/>
      <c r="M207" s="61"/>
      <c r="N207" s="61"/>
      <c r="O207" s="61"/>
      <c r="P207" s="61"/>
      <c r="Q207" s="61"/>
      <c r="R207" s="61"/>
      <c r="S207" s="61"/>
      <c r="T207" s="61"/>
      <c r="U207" s="61"/>
      <c r="V207" s="27"/>
      <c r="W207" s="27"/>
      <c r="X207" s="27"/>
      <c r="Y207" s="27"/>
      <c r="Z207" s="27"/>
    </row>
    <row r="208" spans="1:26" ht="72" x14ac:dyDescent="0.2">
      <c r="A208" s="62">
        <v>163</v>
      </c>
      <c r="B208" s="63" t="s">
        <v>688</v>
      </c>
      <c r="C208" s="64" t="s">
        <v>689</v>
      </c>
      <c r="D208" s="65">
        <v>36.31</v>
      </c>
      <c r="E208" s="66" t="s">
        <v>690</v>
      </c>
      <c r="F208" s="65"/>
      <c r="G208" s="65">
        <v>436</v>
      </c>
      <c r="H208" s="65" t="s">
        <v>691</v>
      </c>
      <c r="I208" s="65"/>
      <c r="J208" s="65">
        <v>4638</v>
      </c>
      <c r="K208" s="66" t="s">
        <v>692</v>
      </c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27"/>
      <c r="W208" s="27"/>
      <c r="X208" s="27"/>
      <c r="Y208" s="27"/>
      <c r="Z208" s="27"/>
    </row>
    <row r="209" spans="1:26" ht="26.1" customHeight="1" x14ac:dyDescent="0.2">
      <c r="A209" s="102" t="s">
        <v>693</v>
      </c>
      <c r="B209" s="103"/>
      <c r="C209" s="103"/>
      <c r="D209" s="103"/>
      <c r="E209" s="103"/>
      <c r="F209" s="103"/>
      <c r="G209" s="68">
        <v>5777</v>
      </c>
      <c r="H209" s="68"/>
      <c r="I209" s="68"/>
      <c r="J209" s="68">
        <v>52325</v>
      </c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27"/>
      <c r="W209" s="27"/>
      <c r="X209" s="27"/>
      <c r="Y209" s="27"/>
      <c r="Z209" s="27"/>
    </row>
    <row r="210" spans="1:26" ht="21" customHeight="1" x14ac:dyDescent="0.2">
      <c r="A210" s="98" t="s">
        <v>694</v>
      </c>
      <c r="B210" s="99"/>
      <c r="C210" s="99"/>
      <c r="D210" s="99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27"/>
      <c r="W210" s="27"/>
      <c r="X210" s="27"/>
      <c r="Y210" s="27"/>
      <c r="Z210" s="27"/>
    </row>
    <row r="211" spans="1:26" ht="48" x14ac:dyDescent="0.2">
      <c r="A211" s="57">
        <v>164</v>
      </c>
      <c r="B211" s="58" t="s">
        <v>695</v>
      </c>
      <c r="C211" s="59">
        <v>8</v>
      </c>
      <c r="D211" s="60">
        <v>35.729999999999997</v>
      </c>
      <c r="E211" s="61" t="s">
        <v>696</v>
      </c>
      <c r="F211" s="60">
        <v>15.37</v>
      </c>
      <c r="G211" s="60">
        <v>286</v>
      </c>
      <c r="H211" s="60" t="s">
        <v>697</v>
      </c>
      <c r="I211" s="60">
        <v>123</v>
      </c>
      <c r="J211" s="60">
        <v>1985</v>
      </c>
      <c r="K211" s="61" t="s">
        <v>698</v>
      </c>
      <c r="L211" s="61"/>
      <c r="M211" s="61"/>
      <c r="N211" s="61"/>
      <c r="O211" s="61"/>
      <c r="P211" s="61"/>
      <c r="Q211" s="61"/>
      <c r="R211" s="61"/>
      <c r="S211" s="61"/>
      <c r="T211" s="61"/>
      <c r="U211" s="61">
        <v>346</v>
      </c>
      <c r="V211" s="27"/>
      <c r="W211" s="27"/>
      <c r="X211" s="27"/>
      <c r="Y211" s="27"/>
      <c r="Z211" s="27"/>
    </row>
    <row r="212" spans="1:26" ht="60" x14ac:dyDescent="0.2">
      <c r="A212" s="57">
        <v>165</v>
      </c>
      <c r="B212" s="58" t="s">
        <v>699</v>
      </c>
      <c r="C212" s="59">
        <v>3</v>
      </c>
      <c r="D212" s="60">
        <v>64.430000000000007</v>
      </c>
      <c r="E212" s="61" t="s">
        <v>700</v>
      </c>
      <c r="F212" s="60">
        <v>25.61</v>
      </c>
      <c r="G212" s="60">
        <v>193</v>
      </c>
      <c r="H212" s="60" t="s">
        <v>701</v>
      </c>
      <c r="I212" s="60">
        <v>77</v>
      </c>
      <c r="J212" s="60">
        <v>1172</v>
      </c>
      <c r="K212" s="61" t="s">
        <v>702</v>
      </c>
      <c r="L212" s="61"/>
      <c r="M212" s="61"/>
      <c r="N212" s="61"/>
      <c r="O212" s="61"/>
      <c r="P212" s="61"/>
      <c r="Q212" s="61"/>
      <c r="R212" s="61"/>
      <c r="S212" s="61"/>
      <c r="T212" s="61"/>
      <c r="U212" s="61">
        <v>216</v>
      </c>
      <c r="V212" s="27"/>
      <c r="W212" s="27"/>
      <c r="X212" s="27"/>
      <c r="Y212" s="27"/>
      <c r="Z212" s="27"/>
    </row>
    <row r="213" spans="1:26" ht="108" x14ac:dyDescent="0.2">
      <c r="A213" s="57">
        <v>166</v>
      </c>
      <c r="B213" s="58" t="s">
        <v>703</v>
      </c>
      <c r="C213" s="59">
        <v>62</v>
      </c>
      <c r="D213" s="60">
        <v>40.049999999999997</v>
      </c>
      <c r="E213" s="61" t="s">
        <v>704</v>
      </c>
      <c r="F213" s="60">
        <v>7.34</v>
      </c>
      <c r="G213" s="60">
        <v>2483</v>
      </c>
      <c r="H213" s="60" t="s">
        <v>705</v>
      </c>
      <c r="I213" s="60">
        <v>455</v>
      </c>
      <c r="J213" s="60">
        <v>25328</v>
      </c>
      <c r="K213" s="61" t="s">
        <v>706</v>
      </c>
      <c r="L213" s="61"/>
      <c r="M213" s="61"/>
      <c r="N213" s="61"/>
      <c r="O213" s="61"/>
      <c r="P213" s="61"/>
      <c r="Q213" s="61"/>
      <c r="R213" s="61"/>
      <c r="S213" s="61"/>
      <c r="T213" s="61"/>
      <c r="U213" s="61">
        <v>1618</v>
      </c>
      <c r="V213" s="27"/>
      <c r="W213" s="27"/>
      <c r="X213" s="27"/>
      <c r="Y213" s="27"/>
      <c r="Z213" s="27"/>
    </row>
    <row r="214" spans="1:26" ht="72" x14ac:dyDescent="0.2">
      <c r="A214" s="57">
        <v>167</v>
      </c>
      <c r="B214" s="58" t="s">
        <v>707</v>
      </c>
      <c r="C214" s="59" t="s">
        <v>708</v>
      </c>
      <c r="D214" s="60">
        <v>25.08</v>
      </c>
      <c r="E214" s="61">
        <v>25.08</v>
      </c>
      <c r="F214" s="60"/>
      <c r="G214" s="60"/>
      <c r="H214" s="60"/>
      <c r="I214" s="60"/>
      <c r="J214" s="60">
        <v>5</v>
      </c>
      <c r="K214" s="61">
        <v>5</v>
      </c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27"/>
      <c r="W214" s="27"/>
      <c r="X214" s="27"/>
      <c r="Y214" s="27"/>
      <c r="Z214" s="27"/>
    </row>
    <row r="215" spans="1:26" ht="60" x14ac:dyDescent="0.2">
      <c r="A215" s="57">
        <v>168</v>
      </c>
      <c r="B215" s="58" t="s">
        <v>709</v>
      </c>
      <c r="C215" s="59">
        <v>1</v>
      </c>
      <c r="D215" s="60">
        <v>541.38</v>
      </c>
      <c r="E215" s="61" t="s">
        <v>710</v>
      </c>
      <c r="F215" s="60" t="s">
        <v>711</v>
      </c>
      <c r="G215" s="60">
        <v>541</v>
      </c>
      <c r="H215" s="60" t="s">
        <v>712</v>
      </c>
      <c r="I215" s="60" t="s">
        <v>713</v>
      </c>
      <c r="J215" s="60">
        <v>3587</v>
      </c>
      <c r="K215" s="61" t="s">
        <v>714</v>
      </c>
      <c r="L215" s="61"/>
      <c r="M215" s="61"/>
      <c r="N215" s="61"/>
      <c r="O215" s="61"/>
      <c r="P215" s="61"/>
      <c r="Q215" s="61"/>
      <c r="R215" s="61"/>
      <c r="S215" s="61"/>
      <c r="T215" s="61"/>
      <c r="U215" s="61" t="s">
        <v>715</v>
      </c>
      <c r="V215" s="27"/>
      <c r="W215" s="27"/>
      <c r="X215" s="27"/>
      <c r="Y215" s="27"/>
      <c r="Z215" s="27"/>
    </row>
    <row r="216" spans="1:26" ht="60" x14ac:dyDescent="0.2">
      <c r="A216" s="57">
        <v>169</v>
      </c>
      <c r="B216" s="58" t="s">
        <v>716</v>
      </c>
      <c r="C216" s="59" t="s">
        <v>717</v>
      </c>
      <c r="D216" s="60">
        <v>26.37</v>
      </c>
      <c r="E216" s="61">
        <v>7.54</v>
      </c>
      <c r="F216" s="60" t="s">
        <v>718</v>
      </c>
      <c r="G216" s="60">
        <v>257</v>
      </c>
      <c r="H216" s="60">
        <v>73</v>
      </c>
      <c r="I216" s="60" t="s">
        <v>719</v>
      </c>
      <c r="J216" s="60">
        <v>2191</v>
      </c>
      <c r="K216" s="61">
        <v>960</v>
      </c>
      <c r="L216" s="61"/>
      <c r="M216" s="61"/>
      <c r="N216" s="61"/>
      <c r="O216" s="61"/>
      <c r="P216" s="61"/>
      <c r="Q216" s="61"/>
      <c r="R216" s="61"/>
      <c r="S216" s="61"/>
      <c r="T216" s="61"/>
      <c r="U216" s="61" t="s">
        <v>720</v>
      </c>
      <c r="V216" s="27"/>
      <c r="W216" s="27"/>
      <c r="X216" s="27"/>
      <c r="Y216" s="27"/>
      <c r="Z216" s="27"/>
    </row>
    <row r="217" spans="1:26" ht="72" x14ac:dyDescent="0.2">
      <c r="A217" s="57">
        <v>170</v>
      </c>
      <c r="B217" s="58" t="s">
        <v>721</v>
      </c>
      <c r="C217" s="59" t="s">
        <v>717</v>
      </c>
      <c r="D217" s="60">
        <v>16.86</v>
      </c>
      <c r="E217" s="61">
        <v>2.92</v>
      </c>
      <c r="F217" s="60" t="s">
        <v>722</v>
      </c>
      <c r="G217" s="60">
        <v>164</v>
      </c>
      <c r="H217" s="60">
        <v>28</v>
      </c>
      <c r="I217" s="60" t="s">
        <v>723</v>
      </c>
      <c r="J217" s="60">
        <v>1289</v>
      </c>
      <c r="K217" s="61">
        <v>371</v>
      </c>
      <c r="L217" s="61"/>
      <c r="M217" s="61"/>
      <c r="N217" s="61"/>
      <c r="O217" s="61"/>
      <c r="P217" s="61"/>
      <c r="Q217" s="61"/>
      <c r="R217" s="61"/>
      <c r="S217" s="61"/>
      <c r="T217" s="61"/>
      <c r="U217" s="61" t="s">
        <v>724</v>
      </c>
      <c r="V217" s="27"/>
      <c r="W217" s="27"/>
      <c r="X217" s="27"/>
      <c r="Y217" s="27"/>
      <c r="Z217" s="27"/>
    </row>
    <row r="218" spans="1:26" ht="72" x14ac:dyDescent="0.2">
      <c r="A218" s="62">
        <v>171</v>
      </c>
      <c r="B218" s="63" t="s">
        <v>725</v>
      </c>
      <c r="C218" s="64">
        <v>1</v>
      </c>
      <c r="D218" s="65">
        <v>968.45</v>
      </c>
      <c r="E218" s="66">
        <v>170.24</v>
      </c>
      <c r="F218" s="65" t="s">
        <v>726</v>
      </c>
      <c r="G218" s="65">
        <v>968</v>
      </c>
      <c r="H218" s="65">
        <v>170</v>
      </c>
      <c r="I218" s="65" t="s">
        <v>727</v>
      </c>
      <c r="J218" s="65">
        <v>7613</v>
      </c>
      <c r="K218" s="66">
        <v>2223</v>
      </c>
      <c r="L218" s="66"/>
      <c r="M218" s="66"/>
      <c r="N218" s="66"/>
      <c r="O218" s="66"/>
      <c r="P218" s="66"/>
      <c r="Q218" s="66"/>
      <c r="R218" s="66"/>
      <c r="S218" s="66"/>
      <c r="T218" s="66"/>
      <c r="U218" s="66" t="s">
        <v>728</v>
      </c>
      <c r="V218" s="27"/>
      <c r="W218" s="27"/>
      <c r="X218" s="27"/>
      <c r="Y218" s="27"/>
      <c r="Z218" s="27"/>
    </row>
    <row r="219" spans="1:26" x14ac:dyDescent="0.2">
      <c r="A219" s="102" t="s">
        <v>729</v>
      </c>
      <c r="B219" s="103"/>
      <c r="C219" s="103"/>
      <c r="D219" s="103"/>
      <c r="E219" s="103"/>
      <c r="F219" s="103"/>
      <c r="G219" s="68">
        <v>8776</v>
      </c>
      <c r="H219" s="68"/>
      <c r="I219" s="68"/>
      <c r="J219" s="68">
        <v>85745</v>
      </c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27"/>
      <c r="W219" s="27"/>
      <c r="X219" s="27"/>
      <c r="Y219" s="27"/>
      <c r="Z219" s="27"/>
    </row>
    <row r="220" spans="1:26" ht="36" x14ac:dyDescent="0.2">
      <c r="A220" s="94" t="s">
        <v>730</v>
      </c>
      <c r="B220" s="95"/>
      <c r="C220" s="95"/>
      <c r="D220" s="95"/>
      <c r="E220" s="95"/>
      <c r="F220" s="95"/>
      <c r="G220" s="60">
        <v>1856237</v>
      </c>
      <c r="H220" s="60" t="s">
        <v>731</v>
      </c>
      <c r="I220" s="60" t="s">
        <v>732</v>
      </c>
      <c r="J220" s="60">
        <v>9980246</v>
      </c>
      <c r="K220" s="61" t="s">
        <v>733</v>
      </c>
      <c r="L220" s="61"/>
      <c r="M220" s="61"/>
      <c r="N220" s="61"/>
      <c r="O220" s="61"/>
      <c r="P220" s="61"/>
      <c r="Q220" s="61"/>
      <c r="R220" s="61"/>
      <c r="S220" s="61"/>
      <c r="T220" s="61"/>
      <c r="U220" s="61" t="s">
        <v>734</v>
      </c>
      <c r="V220" s="27"/>
      <c r="W220" s="27"/>
      <c r="X220" s="27"/>
      <c r="Y220" s="27"/>
      <c r="Z220" s="27"/>
    </row>
    <row r="221" spans="1:26" x14ac:dyDescent="0.2">
      <c r="A221" s="94" t="s">
        <v>735</v>
      </c>
      <c r="B221" s="95"/>
      <c r="C221" s="95"/>
      <c r="D221" s="95"/>
      <c r="E221" s="95"/>
      <c r="F221" s="95"/>
      <c r="G221" s="60"/>
      <c r="H221" s="60"/>
      <c r="I221" s="60"/>
      <c r="J221" s="60">
        <v>9980825</v>
      </c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61"/>
      <c r="V221" s="27"/>
      <c r="W221" s="27"/>
      <c r="X221" s="27"/>
      <c r="Y221" s="27"/>
      <c r="Z221" s="27"/>
    </row>
    <row r="222" spans="1:26" x14ac:dyDescent="0.2">
      <c r="A222" s="94" t="s">
        <v>736</v>
      </c>
      <c r="B222" s="95"/>
      <c r="C222" s="95"/>
      <c r="D222" s="95"/>
      <c r="E222" s="95"/>
      <c r="F222" s="95"/>
      <c r="G222" s="60"/>
      <c r="H222" s="60"/>
      <c r="I222" s="60"/>
      <c r="J222" s="60"/>
      <c r="K222" s="61"/>
      <c r="L222" s="61"/>
      <c r="M222" s="61"/>
      <c r="N222" s="61"/>
      <c r="O222" s="61"/>
      <c r="P222" s="61"/>
      <c r="Q222" s="61"/>
      <c r="R222" s="61"/>
      <c r="S222" s="61"/>
      <c r="T222" s="61"/>
      <c r="U222" s="61"/>
      <c r="V222" s="27"/>
      <c r="W222" s="27"/>
      <c r="X222" s="27"/>
      <c r="Y222" s="27"/>
      <c r="Z222" s="27"/>
    </row>
    <row r="223" spans="1:26" ht="36" x14ac:dyDescent="0.2">
      <c r="A223" s="94" t="s">
        <v>737</v>
      </c>
      <c r="B223" s="95"/>
      <c r="C223" s="95"/>
      <c r="D223" s="95"/>
      <c r="E223" s="95"/>
      <c r="F223" s="95"/>
      <c r="G223" s="60"/>
      <c r="H223" s="60"/>
      <c r="I223" s="60"/>
      <c r="J223" s="60">
        <v>579</v>
      </c>
      <c r="K223" s="61" t="s">
        <v>738</v>
      </c>
      <c r="L223" s="61"/>
      <c r="M223" s="61"/>
      <c r="N223" s="61"/>
      <c r="O223" s="61"/>
      <c r="P223" s="61"/>
      <c r="Q223" s="61"/>
      <c r="R223" s="61"/>
      <c r="S223" s="61"/>
      <c r="T223" s="61"/>
      <c r="U223" s="61"/>
      <c r="V223" s="27"/>
      <c r="W223" s="27"/>
      <c r="X223" s="27"/>
      <c r="Y223" s="27"/>
      <c r="Z223" s="27"/>
    </row>
    <row r="224" spans="1:26" x14ac:dyDescent="0.2">
      <c r="A224" s="94" t="s">
        <v>739</v>
      </c>
      <c r="B224" s="95"/>
      <c r="C224" s="95"/>
      <c r="D224" s="95"/>
      <c r="E224" s="95"/>
      <c r="F224" s="95"/>
      <c r="G224" s="60"/>
      <c r="H224" s="60"/>
      <c r="I224" s="60"/>
      <c r="J224" s="60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27"/>
      <c r="W224" s="27"/>
      <c r="X224" s="27"/>
      <c r="Y224" s="27"/>
      <c r="Z224" s="27"/>
    </row>
    <row r="225" spans="1:26" x14ac:dyDescent="0.2">
      <c r="A225" s="94" t="s">
        <v>740</v>
      </c>
      <c r="B225" s="95"/>
      <c r="C225" s="95"/>
      <c r="D225" s="95"/>
      <c r="E225" s="95"/>
      <c r="F225" s="95"/>
      <c r="G225" s="60">
        <v>66978</v>
      </c>
      <c r="H225" s="60"/>
      <c r="I225" s="60"/>
      <c r="J225" s="60">
        <v>874725</v>
      </c>
      <c r="K225" s="61"/>
      <c r="L225" s="61"/>
      <c r="M225" s="61"/>
      <c r="N225" s="61"/>
      <c r="O225" s="61"/>
      <c r="P225" s="61"/>
      <c r="Q225" s="61"/>
      <c r="R225" s="61"/>
      <c r="S225" s="61"/>
      <c r="T225" s="61"/>
      <c r="U225" s="61"/>
      <c r="V225" s="27"/>
      <c r="W225" s="27"/>
      <c r="X225" s="27"/>
      <c r="Y225" s="27"/>
      <c r="Z225" s="27"/>
    </row>
    <row r="226" spans="1:26" x14ac:dyDescent="0.2">
      <c r="A226" s="94" t="s">
        <v>741</v>
      </c>
      <c r="B226" s="95"/>
      <c r="C226" s="95"/>
      <c r="D226" s="95"/>
      <c r="E226" s="95"/>
      <c r="F226" s="95"/>
      <c r="G226" s="60">
        <v>1489518</v>
      </c>
      <c r="H226" s="60"/>
      <c r="I226" s="60"/>
      <c r="J226" s="60">
        <v>8214204</v>
      </c>
      <c r="K226" s="61"/>
      <c r="L226" s="61"/>
      <c r="M226" s="61"/>
      <c r="N226" s="61"/>
      <c r="O226" s="61"/>
      <c r="P226" s="61"/>
      <c r="Q226" s="61"/>
      <c r="R226" s="61"/>
      <c r="S226" s="61"/>
      <c r="T226" s="61"/>
      <c r="U226" s="61"/>
      <c r="V226" s="27"/>
      <c r="W226" s="27"/>
      <c r="X226" s="27"/>
      <c r="Y226" s="27"/>
      <c r="Z226" s="27"/>
    </row>
    <row r="227" spans="1:26" x14ac:dyDescent="0.2">
      <c r="A227" s="94" t="s">
        <v>742</v>
      </c>
      <c r="B227" s="95"/>
      <c r="C227" s="95"/>
      <c r="D227" s="95"/>
      <c r="E227" s="95"/>
      <c r="F227" s="95"/>
      <c r="G227" s="60">
        <v>309096</v>
      </c>
      <c r="H227" s="60"/>
      <c r="I227" s="60"/>
      <c r="J227" s="60">
        <v>1014099</v>
      </c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27"/>
      <c r="W227" s="27"/>
      <c r="X227" s="27"/>
      <c r="Y227" s="27"/>
      <c r="Z227" s="27"/>
    </row>
    <row r="228" spans="1:26" x14ac:dyDescent="0.2">
      <c r="A228" s="96" t="s">
        <v>743</v>
      </c>
      <c r="B228" s="97"/>
      <c r="C228" s="97"/>
      <c r="D228" s="97"/>
      <c r="E228" s="97"/>
      <c r="F228" s="97"/>
      <c r="G228" s="67">
        <v>74077</v>
      </c>
      <c r="H228" s="67"/>
      <c r="I228" s="67"/>
      <c r="J228" s="67">
        <v>823148</v>
      </c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27"/>
      <c r="W228" s="27"/>
      <c r="X228" s="27"/>
      <c r="Y228" s="27"/>
      <c r="Z228" s="27"/>
    </row>
    <row r="229" spans="1:26" x14ac:dyDescent="0.2">
      <c r="A229" s="96" t="s">
        <v>744</v>
      </c>
      <c r="B229" s="97"/>
      <c r="C229" s="97"/>
      <c r="D229" s="97"/>
      <c r="E229" s="97"/>
      <c r="F229" s="97"/>
      <c r="G229" s="67">
        <v>43392</v>
      </c>
      <c r="H229" s="67"/>
      <c r="I229" s="67"/>
      <c r="J229" s="67">
        <v>453421</v>
      </c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27"/>
      <c r="W229" s="27"/>
      <c r="X229" s="27"/>
      <c r="Y229" s="27"/>
      <c r="Z229" s="27"/>
    </row>
    <row r="230" spans="1:26" x14ac:dyDescent="0.2">
      <c r="A230" s="96" t="s">
        <v>745</v>
      </c>
      <c r="B230" s="97"/>
      <c r="C230" s="97"/>
      <c r="D230" s="97"/>
      <c r="E230" s="97"/>
      <c r="F230" s="97"/>
      <c r="G230" s="67"/>
      <c r="H230" s="67"/>
      <c r="I230" s="67"/>
      <c r="J230" s="67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27"/>
      <c r="W230" s="27"/>
      <c r="X230" s="27"/>
      <c r="Y230" s="27"/>
      <c r="Z230" s="27"/>
    </row>
    <row r="231" spans="1:26" x14ac:dyDescent="0.2">
      <c r="A231" s="94" t="s">
        <v>746</v>
      </c>
      <c r="B231" s="95"/>
      <c r="C231" s="95"/>
      <c r="D231" s="95"/>
      <c r="E231" s="95"/>
      <c r="F231" s="95"/>
      <c r="G231" s="60">
        <v>1966582</v>
      </c>
      <c r="H231" s="60"/>
      <c r="I231" s="60"/>
      <c r="J231" s="60">
        <v>11185424</v>
      </c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27"/>
      <c r="W231" s="27"/>
      <c r="X231" s="27"/>
      <c r="Y231" s="27"/>
      <c r="Z231" s="27"/>
    </row>
    <row r="232" spans="1:26" x14ac:dyDescent="0.2">
      <c r="A232" s="94" t="s">
        <v>747</v>
      </c>
      <c r="B232" s="95"/>
      <c r="C232" s="95"/>
      <c r="D232" s="95"/>
      <c r="E232" s="95"/>
      <c r="F232" s="95"/>
      <c r="G232" s="60">
        <v>7124</v>
      </c>
      <c r="H232" s="60"/>
      <c r="I232" s="60"/>
      <c r="J232" s="60">
        <v>71970</v>
      </c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27"/>
      <c r="W232" s="27"/>
      <c r="X232" s="27"/>
      <c r="Y232" s="27"/>
      <c r="Z232" s="27"/>
    </row>
    <row r="233" spans="1:26" x14ac:dyDescent="0.2">
      <c r="A233" s="94" t="s">
        <v>748</v>
      </c>
      <c r="B233" s="95"/>
      <c r="C233" s="95"/>
      <c r="D233" s="95"/>
      <c r="E233" s="95"/>
      <c r="F233" s="95"/>
      <c r="G233" s="60">
        <v>1973706</v>
      </c>
      <c r="H233" s="60"/>
      <c r="I233" s="60"/>
      <c r="J233" s="60">
        <v>11257394</v>
      </c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61"/>
      <c r="V233" s="27"/>
      <c r="W233" s="27"/>
      <c r="X233" s="27"/>
      <c r="Y233" s="27"/>
      <c r="Z233" s="27"/>
    </row>
    <row r="234" spans="1:26" x14ac:dyDescent="0.2">
      <c r="A234" s="96" t="s">
        <v>749</v>
      </c>
      <c r="B234" s="97"/>
      <c r="C234" s="97"/>
      <c r="D234" s="97"/>
      <c r="E234" s="97"/>
      <c r="F234" s="97"/>
      <c r="G234" s="67">
        <v>1973706</v>
      </c>
      <c r="H234" s="67"/>
      <c r="I234" s="67"/>
      <c r="J234" s="67">
        <v>11257394</v>
      </c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27"/>
      <c r="W234" s="27"/>
      <c r="X234" s="27"/>
      <c r="Y234" s="27"/>
      <c r="Z234" s="27"/>
    </row>
    <row r="235" spans="1:26" x14ac:dyDescent="0.2">
      <c r="A235" s="22"/>
      <c r="B235" s="23"/>
      <c r="C235" s="24"/>
      <c r="D235" s="25"/>
      <c r="E235" s="26"/>
      <c r="F235" s="25"/>
      <c r="G235" s="25"/>
      <c r="H235" s="25"/>
      <c r="I235" s="25"/>
      <c r="J235" s="25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7"/>
      <c r="W235" s="27"/>
      <c r="X235" s="27"/>
      <c r="Y235" s="27"/>
      <c r="Z235" s="27"/>
    </row>
    <row r="236" spans="1:26" x14ac:dyDescent="0.2">
      <c r="A236" s="3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27"/>
      <c r="W236" s="27"/>
      <c r="X236" s="27"/>
      <c r="Y236" s="27"/>
      <c r="Z236" s="27"/>
    </row>
    <row r="237" spans="1:26" x14ac:dyDescent="0.2">
      <c r="A237" s="54" t="s">
        <v>38</v>
      </c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x14ac:dyDescent="0.2">
      <c r="A238" s="29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x14ac:dyDescent="0.2">
      <c r="A239" s="54" t="s">
        <v>39</v>
      </c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x14ac:dyDescent="0.2">
      <c r="A240" s="1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4"/>
      <c r="W240" s="4"/>
      <c r="X240" s="4"/>
      <c r="Y240" s="4"/>
      <c r="Z240" s="4"/>
    </row>
    <row r="241" spans="22:26" x14ac:dyDescent="0.2">
      <c r="V241" s="29"/>
      <c r="W241" s="29"/>
      <c r="X241" s="29"/>
      <c r="Y241" s="29"/>
      <c r="Z241" s="29"/>
    </row>
  </sheetData>
  <mergeCells count="65">
    <mergeCell ref="A7:U7"/>
    <mergeCell ref="A8:U8"/>
    <mergeCell ref="A9:U9"/>
    <mergeCell ref="J11:U11"/>
    <mergeCell ref="G11:I11"/>
    <mergeCell ref="J12:K12"/>
    <mergeCell ref="J15:K15"/>
    <mergeCell ref="G13:H13"/>
    <mergeCell ref="G14:H14"/>
    <mergeCell ref="J13:K13"/>
    <mergeCell ref="J14:K14"/>
    <mergeCell ref="G12:H12"/>
    <mergeCell ref="A25:U25"/>
    <mergeCell ref="A26:U26"/>
    <mergeCell ref="A42:U42"/>
    <mergeCell ref="A52:U52"/>
    <mergeCell ref="G15:H15"/>
    <mergeCell ref="G16:H16"/>
    <mergeCell ref="J16:K16"/>
    <mergeCell ref="J22:J23"/>
    <mergeCell ref="G21:I21"/>
    <mergeCell ref="A21:A23"/>
    <mergeCell ref="B21:B23"/>
    <mergeCell ref="C21:C23"/>
    <mergeCell ref="D21:F21"/>
    <mergeCell ref="D22:D23"/>
    <mergeCell ref="J21:U21"/>
    <mergeCell ref="G22:G23"/>
    <mergeCell ref="A223:F223"/>
    <mergeCell ref="A224:F224"/>
    <mergeCell ref="A56:U56"/>
    <mergeCell ref="A197:F197"/>
    <mergeCell ref="A67:F67"/>
    <mergeCell ref="A68:U68"/>
    <mergeCell ref="A102:F102"/>
    <mergeCell ref="A103:U103"/>
    <mergeCell ref="A106:U106"/>
    <mergeCell ref="A115:U115"/>
    <mergeCell ref="A136:U136"/>
    <mergeCell ref="A154:U154"/>
    <mergeCell ref="A166:U166"/>
    <mergeCell ref="A180:U180"/>
    <mergeCell ref="A194:U194"/>
    <mergeCell ref="A60:U60"/>
    <mergeCell ref="A210:U210"/>
    <mergeCell ref="A219:F219"/>
    <mergeCell ref="A220:F220"/>
    <mergeCell ref="A221:F221"/>
    <mergeCell ref="A222:F222"/>
    <mergeCell ref="A4:U4"/>
    <mergeCell ref="A6:U6"/>
    <mergeCell ref="A232:F232"/>
    <mergeCell ref="A233:F233"/>
    <mergeCell ref="A234:F234"/>
    <mergeCell ref="A226:F226"/>
    <mergeCell ref="A227:F227"/>
    <mergeCell ref="A228:F228"/>
    <mergeCell ref="A229:F229"/>
    <mergeCell ref="A230:F230"/>
    <mergeCell ref="A231:F231"/>
    <mergeCell ref="A225:F225"/>
    <mergeCell ref="A198:U198"/>
    <mergeCell ref="A199:U199"/>
    <mergeCell ref="A206:U206"/>
    <mergeCell ref="A209:F209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268"/>
  <sheetViews>
    <sheetView showGridLines="0" topLeftCell="A250" workbookViewId="0">
      <selection activeCell="A8" sqref="A8:N8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5" customFormat="1" x14ac:dyDescent="0.2">
      <c r="A2" s="6" t="s">
        <v>35</v>
      </c>
      <c r="B2" s="4"/>
      <c r="C2" s="4"/>
      <c r="D2" s="4"/>
      <c r="L2" s="32"/>
    </row>
    <row r="3" spans="1:23" s="5" customFormat="1" x14ac:dyDescent="0.2">
      <c r="A3" s="3"/>
      <c r="B3" s="4"/>
      <c r="C3" s="4"/>
      <c r="D3" s="4"/>
      <c r="L3" s="32"/>
    </row>
    <row r="4" spans="1:23" s="5" customFormat="1" x14ac:dyDescent="0.2">
      <c r="A4" s="6" t="s">
        <v>36</v>
      </c>
      <c r="B4" s="4"/>
      <c r="C4" s="4"/>
      <c r="D4" s="4"/>
      <c r="L4" s="32"/>
    </row>
    <row r="5" spans="1:23" s="5" customFormat="1" ht="15" x14ac:dyDescent="0.25">
      <c r="A5" s="111" t="s">
        <v>1539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30"/>
      <c r="P5" s="30"/>
      <c r="Q5" s="30"/>
      <c r="R5" s="30"/>
      <c r="S5" s="30"/>
      <c r="T5" s="30"/>
      <c r="U5" s="30"/>
      <c r="V5" s="30"/>
      <c r="W5" s="30"/>
    </row>
    <row r="6" spans="1:23" s="5" customFormat="1" ht="12" x14ac:dyDescent="0.2">
      <c r="A6" s="112" t="s">
        <v>31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31"/>
      <c r="P6" s="31"/>
      <c r="Q6" s="31"/>
      <c r="R6" s="31"/>
      <c r="S6" s="31"/>
      <c r="T6" s="31"/>
      <c r="U6" s="31"/>
      <c r="V6" s="31"/>
      <c r="W6" s="31"/>
    </row>
    <row r="7" spans="1:23" s="5" customFormat="1" ht="12" x14ac:dyDescent="0.2">
      <c r="A7" s="112" t="s">
        <v>1537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31"/>
      <c r="P7" s="31"/>
      <c r="Q7" s="31"/>
      <c r="R7" s="31"/>
      <c r="S7" s="31"/>
      <c r="T7" s="31"/>
      <c r="U7" s="31"/>
      <c r="V7" s="31"/>
      <c r="W7" s="31"/>
    </row>
    <row r="8" spans="1:23" s="5" customFormat="1" ht="12" x14ac:dyDescent="0.2">
      <c r="A8" s="117" t="s">
        <v>37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6"/>
      <c r="P8" s="6"/>
      <c r="Q8" s="6"/>
      <c r="R8" s="6"/>
      <c r="S8" s="6"/>
      <c r="T8" s="6"/>
      <c r="U8" s="6"/>
      <c r="V8" s="6"/>
      <c r="W8" s="6"/>
    </row>
    <row r="9" spans="1:23" s="5" customFormat="1" x14ac:dyDescent="0.2">
      <c r="L9" s="32"/>
    </row>
    <row r="10" spans="1:23" s="5" customFormat="1" ht="12" x14ac:dyDescent="0.2">
      <c r="G10" s="118" t="s">
        <v>17</v>
      </c>
      <c r="H10" s="119"/>
      <c r="I10" s="119"/>
      <c r="J10" s="118" t="s">
        <v>18</v>
      </c>
      <c r="K10" s="119"/>
      <c r="L10" s="119"/>
      <c r="M10" s="120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1:23" s="5" customFormat="1" x14ac:dyDescent="0.2">
      <c r="D11" s="3" t="s">
        <v>2</v>
      </c>
      <c r="G11" s="104">
        <f>1973706/1000</f>
        <v>1973.7059999999999</v>
      </c>
      <c r="H11" s="105"/>
      <c r="I11" s="34" t="s">
        <v>3</v>
      </c>
      <c r="J11" s="106">
        <f>11257394/1000</f>
        <v>11257.394</v>
      </c>
      <c r="K11" s="107"/>
      <c r="L11" s="35"/>
      <c r="M11" s="7" t="s">
        <v>3</v>
      </c>
      <c r="N11" s="36"/>
      <c r="O11" s="36"/>
      <c r="P11" s="36"/>
      <c r="Q11" s="36"/>
      <c r="R11" s="36"/>
      <c r="S11" s="36"/>
      <c r="T11" s="36"/>
      <c r="U11" s="36"/>
      <c r="V11" s="36"/>
      <c r="W11" s="37"/>
    </row>
    <row r="12" spans="1:23" s="5" customFormat="1" x14ac:dyDescent="0.2">
      <c r="D12" s="9" t="s">
        <v>33</v>
      </c>
      <c r="F12" s="10"/>
      <c r="G12" s="104">
        <f>0/1000</f>
        <v>0</v>
      </c>
      <c r="H12" s="105"/>
      <c r="I12" s="7" t="s">
        <v>3</v>
      </c>
      <c r="J12" s="106">
        <f>0/1000</f>
        <v>0</v>
      </c>
      <c r="K12" s="107"/>
      <c r="L12" s="35"/>
      <c r="M12" s="7" t="s">
        <v>3</v>
      </c>
      <c r="N12" s="36"/>
      <c r="O12" s="36"/>
      <c r="P12" s="36"/>
      <c r="Q12" s="36"/>
      <c r="R12" s="36"/>
      <c r="S12" s="36"/>
      <c r="T12" s="36"/>
    </row>
    <row r="13" spans="1:23" s="5" customFormat="1" x14ac:dyDescent="0.2">
      <c r="D13" s="9" t="s">
        <v>34</v>
      </c>
      <c r="F13" s="10"/>
      <c r="G13" s="104">
        <f>7124/1000</f>
        <v>7.1239999999999997</v>
      </c>
      <c r="H13" s="105"/>
      <c r="I13" s="7" t="s">
        <v>3</v>
      </c>
      <c r="J13" s="106">
        <f>71970/1000</f>
        <v>71.97</v>
      </c>
      <c r="K13" s="107"/>
      <c r="L13" s="35"/>
      <c r="M13" s="7" t="s">
        <v>3</v>
      </c>
      <c r="N13" s="36"/>
      <c r="O13" s="36"/>
      <c r="P13" s="36"/>
      <c r="Q13" s="36"/>
      <c r="R13" s="36"/>
      <c r="S13" s="36"/>
      <c r="T13" s="36"/>
    </row>
    <row r="14" spans="1:23" s="5" customFormat="1" x14ac:dyDescent="0.2">
      <c r="D14" s="3" t="s">
        <v>4</v>
      </c>
      <c r="G14" s="104">
        <f>(O14+O15)/1000</f>
        <v>5.8098199999999993</v>
      </c>
      <c r="H14" s="105"/>
      <c r="I14" s="34" t="s">
        <v>5</v>
      </c>
      <c r="J14" s="106">
        <f>(P14+P15)/1000</f>
        <v>5.8098199999999993</v>
      </c>
      <c r="K14" s="107"/>
      <c r="L14" s="11">
        <v>57623</v>
      </c>
      <c r="M14" s="7" t="s">
        <v>5</v>
      </c>
      <c r="N14" s="36"/>
      <c r="O14" s="11">
        <v>5105.99</v>
      </c>
      <c r="P14" s="12">
        <v>5105.99</v>
      </c>
      <c r="Q14" s="36"/>
      <c r="R14" s="36"/>
      <c r="S14" s="36"/>
      <c r="T14" s="36"/>
      <c r="U14" s="36"/>
      <c r="V14" s="36"/>
      <c r="W14" s="37"/>
    </row>
    <row r="15" spans="1:23" s="5" customFormat="1" x14ac:dyDescent="0.2">
      <c r="D15" s="3" t="s">
        <v>6</v>
      </c>
      <c r="G15" s="104">
        <f>66978/1000</f>
        <v>66.977999999999994</v>
      </c>
      <c r="H15" s="105"/>
      <c r="I15" s="34" t="s">
        <v>3</v>
      </c>
      <c r="J15" s="106">
        <f>874725/1000</f>
        <v>874.72500000000002</v>
      </c>
      <c r="K15" s="107"/>
      <c r="L15" s="12">
        <v>752522</v>
      </c>
      <c r="M15" s="7" t="s">
        <v>3</v>
      </c>
      <c r="N15" s="36"/>
      <c r="O15" s="11">
        <v>703.83</v>
      </c>
      <c r="P15" s="12">
        <v>703.83</v>
      </c>
      <c r="Q15" s="36"/>
      <c r="R15" s="36"/>
      <c r="S15" s="36"/>
      <c r="T15" s="36"/>
      <c r="U15" s="36"/>
      <c r="V15" s="36"/>
      <c r="W15" s="37"/>
    </row>
    <row r="16" spans="1:23" s="5" customFormat="1" x14ac:dyDescent="0.2">
      <c r="F16" s="4"/>
      <c r="G16" s="13"/>
      <c r="H16" s="13"/>
      <c r="I16" s="14"/>
      <c r="J16" s="15"/>
      <c r="K16" s="38"/>
      <c r="L16" s="11">
        <v>9355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9"/>
    </row>
    <row r="17" spans="1:23" s="5" customFormat="1" x14ac:dyDescent="0.2">
      <c r="B17" s="4"/>
      <c r="C17" s="4"/>
      <c r="D17" s="4"/>
      <c r="F17" s="10"/>
      <c r="G17" s="16"/>
      <c r="H17" s="16"/>
      <c r="I17" s="17"/>
      <c r="J17" s="18"/>
      <c r="K17" s="18"/>
      <c r="L17" s="12">
        <v>122203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</row>
    <row r="18" spans="1:23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5" t="s">
        <v>1538</v>
      </c>
    </row>
    <row r="19" spans="1:23" s="5" customFormat="1" ht="13.5" thickBot="1" x14ac:dyDescent="0.25">
      <c r="A19" s="19"/>
      <c r="L19" s="32"/>
    </row>
    <row r="20" spans="1:23" s="21" customFormat="1" ht="23.25" customHeight="1" thickBot="1" x14ac:dyDescent="0.25">
      <c r="A20" s="121" t="s">
        <v>7</v>
      </c>
      <c r="B20" s="121" t="s">
        <v>0</v>
      </c>
      <c r="C20" s="121" t="s">
        <v>19</v>
      </c>
      <c r="D20" s="40" t="s">
        <v>20</v>
      </c>
      <c r="E20" s="121" t="s">
        <v>21</v>
      </c>
      <c r="F20" s="125" t="s">
        <v>22</v>
      </c>
      <c r="G20" s="126"/>
      <c r="H20" s="125" t="s">
        <v>23</v>
      </c>
      <c r="I20" s="129"/>
      <c r="J20" s="129"/>
      <c r="K20" s="126"/>
      <c r="L20" s="41"/>
      <c r="M20" s="121" t="s">
        <v>24</v>
      </c>
      <c r="N20" s="121" t="s">
        <v>25</v>
      </c>
    </row>
    <row r="21" spans="1:23" s="21" customFormat="1" ht="19.5" customHeight="1" thickBot="1" x14ac:dyDescent="0.25">
      <c r="A21" s="122"/>
      <c r="B21" s="122"/>
      <c r="C21" s="122"/>
      <c r="D21" s="121" t="s">
        <v>30</v>
      </c>
      <c r="E21" s="122"/>
      <c r="F21" s="127"/>
      <c r="G21" s="128"/>
      <c r="H21" s="123" t="s">
        <v>26</v>
      </c>
      <c r="I21" s="124"/>
      <c r="J21" s="123" t="s">
        <v>27</v>
      </c>
      <c r="K21" s="124"/>
      <c r="L21" s="42"/>
      <c r="M21" s="122"/>
      <c r="N21" s="122"/>
    </row>
    <row r="22" spans="1:23" s="21" customFormat="1" ht="19.5" customHeight="1" x14ac:dyDescent="0.2">
      <c r="A22" s="122"/>
      <c r="B22" s="122"/>
      <c r="C22" s="122"/>
      <c r="D22" s="122"/>
      <c r="E22" s="122"/>
      <c r="F22" s="70" t="s">
        <v>28</v>
      </c>
      <c r="G22" s="70" t="s">
        <v>29</v>
      </c>
      <c r="H22" s="70" t="s">
        <v>28</v>
      </c>
      <c r="I22" s="70" t="s">
        <v>29</v>
      </c>
      <c r="J22" s="70" t="s">
        <v>28</v>
      </c>
      <c r="K22" s="70" t="s">
        <v>29</v>
      </c>
      <c r="L22" s="42"/>
      <c r="M22" s="122"/>
      <c r="N22" s="122"/>
    </row>
    <row r="23" spans="1:23" x14ac:dyDescent="0.2">
      <c r="A23" s="71">
        <v>1</v>
      </c>
      <c r="B23" s="71">
        <v>2</v>
      </c>
      <c r="C23" s="71">
        <v>3</v>
      </c>
      <c r="D23" s="71">
        <v>4</v>
      </c>
      <c r="E23" s="71">
        <v>5</v>
      </c>
      <c r="F23" s="71">
        <v>6</v>
      </c>
      <c r="G23" s="71">
        <v>7</v>
      </c>
      <c r="H23" s="71">
        <v>8</v>
      </c>
      <c r="I23" s="71">
        <v>9</v>
      </c>
      <c r="J23" s="71">
        <v>10</v>
      </c>
      <c r="K23" s="71">
        <v>11</v>
      </c>
      <c r="L23" s="72"/>
      <c r="M23" s="71">
        <v>12</v>
      </c>
      <c r="N23" s="71">
        <v>13</v>
      </c>
    </row>
    <row r="24" spans="1:23" s="4" customFormat="1" ht="17.850000000000001" customHeight="1" x14ac:dyDescent="0.2">
      <c r="A24" s="116" t="s">
        <v>750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</row>
    <row r="25" spans="1:23" s="4" customFormat="1" ht="17.850000000000001" customHeight="1" x14ac:dyDescent="0.2">
      <c r="A25" s="116" t="s">
        <v>751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</row>
    <row r="26" spans="1:23" ht="24" x14ac:dyDescent="0.2">
      <c r="A26" s="73">
        <v>1</v>
      </c>
      <c r="B26" s="74" t="s">
        <v>752</v>
      </c>
      <c r="C26" s="58" t="s">
        <v>753</v>
      </c>
      <c r="D26" s="75" t="s">
        <v>754</v>
      </c>
      <c r="E26" s="76">
        <v>549.66</v>
      </c>
      <c r="F26" s="60" t="s">
        <v>755</v>
      </c>
      <c r="G26" s="60">
        <v>5210.78</v>
      </c>
      <c r="H26" s="77"/>
      <c r="I26" s="77"/>
      <c r="J26" s="60" t="s">
        <v>756</v>
      </c>
      <c r="K26" s="60">
        <v>68069.89</v>
      </c>
      <c r="L26" s="78"/>
      <c r="M26" s="77">
        <f t="shared" ref="M26:M59" si="0">IF(ISNUMBER(K26/G26),IF(NOT(K26/G26=0),K26/G26, " "), " ")</f>
        <v>13.063282272519661</v>
      </c>
      <c r="N26" s="75"/>
    </row>
    <row r="27" spans="1:23" s="4" customFormat="1" ht="24" x14ac:dyDescent="0.2">
      <c r="A27" s="73">
        <v>2</v>
      </c>
      <c r="B27" s="74" t="s">
        <v>757</v>
      </c>
      <c r="C27" s="58" t="s">
        <v>758</v>
      </c>
      <c r="D27" s="75" t="s">
        <v>754</v>
      </c>
      <c r="E27" s="76">
        <v>270.86</v>
      </c>
      <c r="F27" s="60" t="s">
        <v>759</v>
      </c>
      <c r="G27" s="60">
        <v>2611.09</v>
      </c>
      <c r="H27" s="77"/>
      <c r="I27" s="77"/>
      <c r="J27" s="60" t="s">
        <v>760</v>
      </c>
      <c r="K27" s="60">
        <v>34103.980000000003</v>
      </c>
      <c r="L27" s="78"/>
      <c r="M27" s="77">
        <f t="shared" si="0"/>
        <v>13.06120432463071</v>
      </c>
      <c r="N27" s="75"/>
    </row>
    <row r="28" spans="1:23" s="4" customFormat="1" ht="24" x14ac:dyDescent="0.2">
      <c r="A28" s="73">
        <v>3</v>
      </c>
      <c r="B28" s="74" t="s">
        <v>761</v>
      </c>
      <c r="C28" s="58" t="s">
        <v>762</v>
      </c>
      <c r="D28" s="75" t="s">
        <v>754</v>
      </c>
      <c r="E28" s="76">
        <v>982.7</v>
      </c>
      <c r="F28" s="60" t="s">
        <v>763</v>
      </c>
      <c r="G28" s="60">
        <v>9689.42</v>
      </c>
      <c r="H28" s="77"/>
      <c r="I28" s="77"/>
      <c r="J28" s="60" t="s">
        <v>764</v>
      </c>
      <c r="K28" s="60">
        <v>126542.28</v>
      </c>
      <c r="L28" s="78"/>
      <c r="M28" s="77">
        <f t="shared" si="0"/>
        <v>13.059840527090373</v>
      </c>
      <c r="N28" s="75"/>
    </row>
    <row r="29" spans="1:23" s="4" customFormat="1" ht="24" x14ac:dyDescent="0.2">
      <c r="A29" s="73">
        <v>4</v>
      </c>
      <c r="B29" s="74" t="s">
        <v>765</v>
      </c>
      <c r="C29" s="58" t="s">
        <v>766</v>
      </c>
      <c r="D29" s="75" t="s">
        <v>754</v>
      </c>
      <c r="E29" s="76">
        <v>20.8</v>
      </c>
      <c r="F29" s="60" t="s">
        <v>767</v>
      </c>
      <c r="G29" s="60">
        <v>208.83</v>
      </c>
      <c r="H29" s="77"/>
      <c r="I29" s="77"/>
      <c r="J29" s="60" t="s">
        <v>768</v>
      </c>
      <c r="K29" s="60">
        <v>2727.92</v>
      </c>
      <c r="L29" s="78"/>
      <c r="M29" s="77">
        <f t="shared" si="0"/>
        <v>13.062874108126227</v>
      </c>
      <c r="N29" s="75"/>
    </row>
    <row r="30" spans="1:23" s="4" customFormat="1" ht="24" x14ac:dyDescent="0.2">
      <c r="A30" s="73">
        <v>5</v>
      </c>
      <c r="B30" s="74" t="s">
        <v>769</v>
      </c>
      <c r="C30" s="58" t="s">
        <v>770</v>
      </c>
      <c r="D30" s="75" t="s">
        <v>754</v>
      </c>
      <c r="E30" s="76">
        <v>694.2</v>
      </c>
      <c r="F30" s="60" t="s">
        <v>771</v>
      </c>
      <c r="G30" s="60">
        <v>7171.08</v>
      </c>
      <c r="H30" s="77"/>
      <c r="I30" s="77"/>
      <c r="J30" s="60" t="s">
        <v>772</v>
      </c>
      <c r="K30" s="60">
        <v>93689.23</v>
      </c>
      <c r="L30" s="78"/>
      <c r="M30" s="77">
        <f t="shared" si="0"/>
        <v>13.064870284531757</v>
      </c>
      <c r="N30" s="75"/>
    </row>
    <row r="31" spans="1:23" ht="24" x14ac:dyDescent="0.2">
      <c r="A31" s="73">
        <v>6</v>
      </c>
      <c r="B31" s="74" t="s">
        <v>773</v>
      </c>
      <c r="C31" s="58" t="s">
        <v>774</v>
      </c>
      <c r="D31" s="75" t="s">
        <v>754</v>
      </c>
      <c r="E31" s="76">
        <v>6.89</v>
      </c>
      <c r="F31" s="60" t="s">
        <v>775</v>
      </c>
      <c r="G31" s="60">
        <v>71.8</v>
      </c>
      <c r="H31" s="77"/>
      <c r="I31" s="77"/>
      <c r="J31" s="60" t="s">
        <v>776</v>
      </c>
      <c r="K31" s="60">
        <v>937.52</v>
      </c>
      <c r="L31" s="78"/>
      <c r="M31" s="77">
        <f t="shared" si="0"/>
        <v>13.057381615598887</v>
      </c>
      <c r="N31" s="75"/>
    </row>
    <row r="32" spans="1:23" ht="24" x14ac:dyDescent="0.2">
      <c r="A32" s="73">
        <v>7</v>
      </c>
      <c r="B32" s="74" t="s">
        <v>777</v>
      </c>
      <c r="C32" s="58" t="s">
        <v>778</v>
      </c>
      <c r="D32" s="75" t="s">
        <v>754</v>
      </c>
      <c r="E32" s="76">
        <v>17.690000000000001</v>
      </c>
      <c r="F32" s="60" t="s">
        <v>779</v>
      </c>
      <c r="G32" s="60">
        <v>185.92</v>
      </c>
      <c r="H32" s="77"/>
      <c r="I32" s="77"/>
      <c r="J32" s="60" t="s">
        <v>780</v>
      </c>
      <c r="K32" s="60">
        <v>2426.7199999999998</v>
      </c>
      <c r="L32" s="78"/>
      <c r="M32" s="77">
        <f t="shared" si="0"/>
        <v>13.05249569707401</v>
      </c>
      <c r="N32" s="75"/>
    </row>
    <row r="33" spans="1:14" ht="24" x14ac:dyDescent="0.2">
      <c r="A33" s="73">
        <v>8</v>
      </c>
      <c r="B33" s="74" t="s">
        <v>781</v>
      </c>
      <c r="C33" s="58" t="s">
        <v>782</v>
      </c>
      <c r="D33" s="75" t="s">
        <v>754</v>
      </c>
      <c r="E33" s="76">
        <v>5.9</v>
      </c>
      <c r="F33" s="60" t="s">
        <v>783</v>
      </c>
      <c r="G33" s="60">
        <v>62.55</v>
      </c>
      <c r="H33" s="77"/>
      <c r="I33" s="77"/>
      <c r="J33" s="60" t="s">
        <v>784</v>
      </c>
      <c r="K33" s="60">
        <v>816.86</v>
      </c>
      <c r="L33" s="78"/>
      <c r="M33" s="77">
        <f t="shared" si="0"/>
        <v>13.059312549960033</v>
      </c>
      <c r="N33" s="75"/>
    </row>
    <row r="34" spans="1:14" ht="24" x14ac:dyDescent="0.2">
      <c r="A34" s="73">
        <v>9</v>
      </c>
      <c r="B34" s="74" t="s">
        <v>785</v>
      </c>
      <c r="C34" s="58" t="s">
        <v>786</v>
      </c>
      <c r="D34" s="75" t="s">
        <v>754</v>
      </c>
      <c r="E34" s="76">
        <v>13.04</v>
      </c>
      <c r="F34" s="60" t="s">
        <v>787</v>
      </c>
      <c r="G34" s="60">
        <v>139.4</v>
      </c>
      <c r="H34" s="77"/>
      <c r="I34" s="77"/>
      <c r="J34" s="60" t="s">
        <v>788</v>
      </c>
      <c r="K34" s="60">
        <v>1819.86</v>
      </c>
      <c r="L34" s="78"/>
      <c r="M34" s="77">
        <f t="shared" si="0"/>
        <v>13.054949784791964</v>
      </c>
      <c r="N34" s="75"/>
    </row>
    <row r="35" spans="1:14" ht="24" x14ac:dyDescent="0.2">
      <c r="A35" s="73">
        <v>10</v>
      </c>
      <c r="B35" s="74" t="s">
        <v>789</v>
      </c>
      <c r="C35" s="58" t="s">
        <v>790</v>
      </c>
      <c r="D35" s="75" t="s">
        <v>754</v>
      </c>
      <c r="E35" s="76">
        <v>177.69</v>
      </c>
      <c r="F35" s="60" t="s">
        <v>791</v>
      </c>
      <c r="G35" s="60">
        <v>1915.5</v>
      </c>
      <c r="H35" s="77"/>
      <c r="I35" s="77"/>
      <c r="J35" s="60" t="s">
        <v>792</v>
      </c>
      <c r="K35" s="60">
        <v>25024.09</v>
      </c>
      <c r="L35" s="78"/>
      <c r="M35" s="77">
        <f t="shared" si="0"/>
        <v>13.063998955886191</v>
      </c>
      <c r="N35" s="75"/>
    </row>
    <row r="36" spans="1:14" ht="24" x14ac:dyDescent="0.2">
      <c r="A36" s="73">
        <v>11</v>
      </c>
      <c r="B36" s="74" t="s">
        <v>793</v>
      </c>
      <c r="C36" s="58" t="s">
        <v>794</v>
      </c>
      <c r="D36" s="75" t="s">
        <v>754</v>
      </c>
      <c r="E36" s="76">
        <v>9.56</v>
      </c>
      <c r="F36" s="60" t="s">
        <v>795</v>
      </c>
      <c r="G36" s="60">
        <v>104.4</v>
      </c>
      <c r="H36" s="77"/>
      <c r="I36" s="77"/>
      <c r="J36" s="60" t="s">
        <v>796</v>
      </c>
      <c r="K36" s="60">
        <v>1363.06</v>
      </c>
      <c r="L36" s="78"/>
      <c r="M36" s="77">
        <f t="shared" si="0"/>
        <v>13.056130268199233</v>
      </c>
      <c r="N36" s="75"/>
    </row>
    <row r="37" spans="1:14" ht="24" x14ac:dyDescent="0.2">
      <c r="A37" s="73">
        <v>12</v>
      </c>
      <c r="B37" s="74" t="s">
        <v>797</v>
      </c>
      <c r="C37" s="58" t="s">
        <v>798</v>
      </c>
      <c r="D37" s="75" t="s">
        <v>754</v>
      </c>
      <c r="E37" s="76">
        <v>0.04</v>
      </c>
      <c r="F37" s="60" t="s">
        <v>799</v>
      </c>
      <c r="G37" s="60">
        <v>0.44</v>
      </c>
      <c r="H37" s="77"/>
      <c r="I37" s="77"/>
      <c r="J37" s="60" t="s">
        <v>800</v>
      </c>
      <c r="K37" s="60">
        <v>5.77</v>
      </c>
      <c r="L37" s="78"/>
      <c r="M37" s="77">
        <f t="shared" si="0"/>
        <v>13.113636363636363</v>
      </c>
      <c r="N37" s="75"/>
    </row>
    <row r="38" spans="1:14" ht="24" x14ac:dyDescent="0.2">
      <c r="A38" s="73">
        <v>13</v>
      </c>
      <c r="B38" s="74" t="s">
        <v>801</v>
      </c>
      <c r="C38" s="58" t="s">
        <v>802</v>
      </c>
      <c r="D38" s="75" t="s">
        <v>754</v>
      </c>
      <c r="E38" s="76">
        <v>7.51</v>
      </c>
      <c r="F38" s="60" t="s">
        <v>803</v>
      </c>
      <c r="G38" s="60">
        <v>84.11</v>
      </c>
      <c r="H38" s="77"/>
      <c r="I38" s="77"/>
      <c r="J38" s="60" t="s">
        <v>804</v>
      </c>
      <c r="K38" s="60">
        <v>1098.19</v>
      </c>
      <c r="L38" s="78"/>
      <c r="M38" s="77">
        <f t="shared" si="0"/>
        <v>13.056592557365356</v>
      </c>
      <c r="N38" s="75"/>
    </row>
    <row r="39" spans="1:14" ht="24" x14ac:dyDescent="0.2">
      <c r="A39" s="73">
        <v>14</v>
      </c>
      <c r="B39" s="74" t="s">
        <v>805</v>
      </c>
      <c r="C39" s="58" t="s">
        <v>806</v>
      </c>
      <c r="D39" s="75" t="s">
        <v>754</v>
      </c>
      <c r="E39" s="76">
        <v>26</v>
      </c>
      <c r="F39" s="60" t="s">
        <v>807</v>
      </c>
      <c r="G39" s="60">
        <v>294.83999999999997</v>
      </c>
      <c r="H39" s="77"/>
      <c r="I39" s="77"/>
      <c r="J39" s="60" t="s">
        <v>808</v>
      </c>
      <c r="K39" s="60">
        <v>3851.65</v>
      </c>
      <c r="L39" s="78"/>
      <c r="M39" s="77">
        <f t="shared" si="0"/>
        <v>13.063525980192649</v>
      </c>
      <c r="N39" s="75"/>
    </row>
    <row r="40" spans="1:14" ht="24" x14ac:dyDescent="0.2">
      <c r="A40" s="73">
        <v>15</v>
      </c>
      <c r="B40" s="74" t="s">
        <v>809</v>
      </c>
      <c r="C40" s="58" t="s">
        <v>810</v>
      </c>
      <c r="D40" s="75" t="s">
        <v>754</v>
      </c>
      <c r="E40" s="76">
        <v>165.26</v>
      </c>
      <c r="F40" s="60" t="s">
        <v>811</v>
      </c>
      <c r="G40" s="60">
        <v>1895.53</v>
      </c>
      <c r="H40" s="77"/>
      <c r="I40" s="77"/>
      <c r="J40" s="60" t="s">
        <v>812</v>
      </c>
      <c r="K40" s="60">
        <v>24742.73</v>
      </c>
      <c r="L40" s="78"/>
      <c r="M40" s="77">
        <f t="shared" si="0"/>
        <v>13.053198841484967</v>
      </c>
      <c r="N40" s="75"/>
    </row>
    <row r="41" spans="1:14" ht="24" x14ac:dyDescent="0.2">
      <c r="A41" s="73">
        <v>16</v>
      </c>
      <c r="B41" s="74" t="s">
        <v>813</v>
      </c>
      <c r="C41" s="58" t="s">
        <v>814</v>
      </c>
      <c r="D41" s="75" t="s">
        <v>754</v>
      </c>
      <c r="E41" s="76">
        <v>29.26</v>
      </c>
      <c r="F41" s="60" t="s">
        <v>815</v>
      </c>
      <c r="G41" s="60">
        <v>347.89</v>
      </c>
      <c r="H41" s="77"/>
      <c r="I41" s="77"/>
      <c r="J41" s="60" t="s">
        <v>816</v>
      </c>
      <c r="K41" s="60">
        <v>4543.49</v>
      </c>
      <c r="L41" s="78"/>
      <c r="M41" s="77">
        <f t="shared" si="0"/>
        <v>13.060133950386616</v>
      </c>
      <c r="N41" s="75"/>
    </row>
    <row r="42" spans="1:14" ht="24" x14ac:dyDescent="0.2">
      <c r="A42" s="73">
        <v>17</v>
      </c>
      <c r="B42" s="74" t="s">
        <v>817</v>
      </c>
      <c r="C42" s="58" t="s">
        <v>818</v>
      </c>
      <c r="D42" s="75" t="s">
        <v>754</v>
      </c>
      <c r="E42" s="76">
        <v>268.48</v>
      </c>
      <c r="F42" s="60" t="s">
        <v>819</v>
      </c>
      <c r="G42" s="60">
        <v>3264.72</v>
      </c>
      <c r="H42" s="77"/>
      <c r="I42" s="77"/>
      <c r="J42" s="60" t="s">
        <v>820</v>
      </c>
      <c r="K42" s="60">
        <v>42626.58</v>
      </c>
      <c r="L42" s="78"/>
      <c r="M42" s="77">
        <f t="shared" si="0"/>
        <v>13.056733808718667</v>
      </c>
      <c r="N42" s="75"/>
    </row>
    <row r="43" spans="1:14" ht="24" x14ac:dyDescent="0.2">
      <c r="A43" s="73">
        <v>18</v>
      </c>
      <c r="B43" s="74" t="s">
        <v>817</v>
      </c>
      <c r="C43" s="58" t="s">
        <v>821</v>
      </c>
      <c r="D43" s="75" t="s">
        <v>754</v>
      </c>
      <c r="E43" s="76">
        <v>28.4</v>
      </c>
      <c r="F43" s="60" t="s">
        <v>819</v>
      </c>
      <c r="G43" s="60">
        <v>345.34</v>
      </c>
      <c r="H43" s="77"/>
      <c r="I43" s="77"/>
      <c r="J43" s="60" t="s">
        <v>820</v>
      </c>
      <c r="K43" s="60">
        <v>4509.07</v>
      </c>
      <c r="L43" s="78"/>
      <c r="M43" s="77">
        <f t="shared" si="0"/>
        <v>13.056900445937337</v>
      </c>
      <c r="N43" s="75"/>
    </row>
    <row r="44" spans="1:14" ht="24" x14ac:dyDescent="0.2">
      <c r="A44" s="73">
        <v>19</v>
      </c>
      <c r="B44" s="74" t="s">
        <v>817</v>
      </c>
      <c r="C44" s="58" t="s">
        <v>822</v>
      </c>
      <c r="D44" s="75" t="s">
        <v>754</v>
      </c>
      <c r="E44" s="76">
        <v>240.08</v>
      </c>
      <c r="F44" s="60" t="s">
        <v>819</v>
      </c>
      <c r="G44" s="60">
        <v>2919.38</v>
      </c>
      <c r="H44" s="77"/>
      <c r="I44" s="77"/>
      <c r="J44" s="60" t="s">
        <v>820</v>
      </c>
      <c r="K44" s="60">
        <v>38117.51</v>
      </c>
      <c r="L44" s="78"/>
      <c r="M44" s="77">
        <f t="shared" si="0"/>
        <v>13.056714096828779</v>
      </c>
      <c r="N44" s="75"/>
    </row>
    <row r="45" spans="1:14" ht="24" x14ac:dyDescent="0.2">
      <c r="A45" s="73">
        <v>20</v>
      </c>
      <c r="B45" s="74" t="s">
        <v>823</v>
      </c>
      <c r="C45" s="58" t="s">
        <v>824</v>
      </c>
      <c r="D45" s="75" t="s">
        <v>754</v>
      </c>
      <c r="E45" s="76">
        <v>13.6</v>
      </c>
      <c r="F45" s="60" t="s">
        <v>825</v>
      </c>
      <c r="G45" s="60">
        <v>167.82</v>
      </c>
      <c r="H45" s="77"/>
      <c r="I45" s="77"/>
      <c r="J45" s="60" t="s">
        <v>826</v>
      </c>
      <c r="K45" s="60">
        <v>2191.77</v>
      </c>
      <c r="L45" s="78"/>
      <c r="M45" s="77">
        <f t="shared" si="0"/>
        <v>13.060243117626028</v>
      </c>
      <c r="N45" s="75"/>
    </row>
    <row r="46" spans="1:14" ht="24" x14ac:dyDescent="0.2">
      <c r="A46" s="73">
        <v>21</v>
      </c>
      <c r="B46" s="74" t="s">
        <v>827</v>
      </c>
      <c r="C46" s="58" t="s">
        <v>828</v>
      </c>
      <c r="D46" s="75" t="s">
        <v>754</v>
      </c>
      <c r="E46" s="76">
        <v>210.9</v>
      </c>
      <c r="F46" s="60" t="s">
        <v>829</v>
      </c>
      <c r="G46" s="60">
        <v>2644.68</v>
      </c>
      <c r="H46" s="77"/>
      <c r="I46" s="77"/>
      <c r="J46" s="60" t="s">
        <v>830</v>
      </c>
      <c r="K46" s="60">
        <v>34524.32</v>
      </c>
      <c r="L46" s="78"/>
      <c r="M46" s="77">
        <f t="shared" si="0"/>
        <v>13.054252310298411</v>
      </c>
      <c r="N46" s="75"/>
    </row>
    <row r="47" spans="1:14" ht="24" x14ac:dyDescent="0.2">
      <c r="A47" s="73">
        <v>22</v>
      </c>
      <c r="B47" s="74" t="s">
        <v>831</v>
      </c>
      <c r="C47" s="58" t="s">
        <v>818</v>
      </c>
      <c r="D47" s="75" t="s">
        <v>754</v>
      </c>
      <c r="E47" s="76">
        <v>765.59</v>
      </c>
      <c r="F47" s="60" t="s">
        <v>832</v>
      </c>
      <c r="G47" s="60">
        <v>9738.31</v>
      </c>
      <c r="H47" s="77"/>
      <c r="I47" s="77"/>
      <c r="J47" s="60" t="s">
        <v>833</v>
      </c>
      <c r="K47" s="60">
        <v>127149.19</v>
      </c>
      <c r="L47" s="78"/>
      <c r="M47" s="77">
        <f t="shared" si="0"/>
        <v>13.056597089228008</v>
      </c>
      <c r="N47" s="75"/>
    </row>
    <row r="48" spans="1:14" ht="24" x14ac:dyDescent="0.2">
      <c r="A48" s="73">
        <v>23</v>
      </c>
      <c r="B48" s="74" t="s">
        <v>831</v>
      </c>
      <c r="C48" s="58" t="s">
        <v>834</v>
      </c>
      <c r="D48" s="75" t="s">
        <v>754</v>
      </c>
      <c r="E48" s="76">
        <v>2.73</v>
      </c>
      <c r="F48" s="60" t="s">
        <v>832</v>
      </c>
      <c r="G48" s="60">
        <v>34.729999999999997</v>
      </c>
      <c r="H48" s="77"/>
      <c r="I48" s="77"/>
      <c r="J48" s="60" t="s">
        <v>833</v>
      </c>
      <c r="K48" s="60">
        <v>453.4</v>
      </c>
      <c r="L48" s="78"/>
      <c r="M48" s="77">
        <f t="shared" si="0"/>
        <v>13.054995680967464</v>
      </c>
      <c r="N48" s="75"/>
    </row>
    <row r="49" spans="1:14" ht="24" x14ac:dyDescent="0.2">
      <c r="A49" s="73">
        <v>24</v>
      </c>
      <c r="B49" s="74" t="s">
        <v>831</v>
      </c>
      <c r="C49" s="58" t="s">
        <v>835</v>
      </c>
      <c r="D49" s="75" t="s">
        <v>754</v>
      </c>
      <c r="E49" s="76">
        <v>762.86</v>
      </c>
      <c r="F49" s="60" t="s">
        <v>832</v>
      </c>
      <c r="G49" s="60">
        <v>9703.58</v>
      </c>
      <c r="H49" s="77"/>
      <c r="I49" s="77"/>
      <c r="J49" s="60" t="s">
        <v>833</v>
      </c>
      <c r="K49" s="60">
        <v>126695.79</v>
      </c>
      <c r="L49" s="78"/>
      <c r="M49" s="77">
        <f t="shared" si="0"/>
        <v>13.056602820814586</v>
      </c>
      <c r="N49" s="75"/>
    </row>
    <row r="50" spans="1:14" ht="24" x14ac:dyDescent="0.2">
      <c r="A50" s="73">
        <v>25</v>
      </c>
      <c r="B50" s="74" t="s">
        <v>836</v>
      </c>
      <c r="C50" s="58" t="s">
        <v>837</v>
      </c>
      <c r="D50" s="75" t="s">
        <v>754</v>
      </c>
      <c r="E50" s="76">
        <v>119.95</v>
      </c>
      <c r="F50" s="60" t="s">
        <v>838</v>
      </c>
      <c r="G50" s="60">
        <v>1570.15</v>
      </c>
      <c r="H50" s="77"/>
      <c r="I50" s="77"/>
      <c r="J50" s="60" t="s">
        <v>839</v>
      </c>
      <c r="K50" s="60">
        <v>20492.259999999998</v>
      </c>
      <c r="L50" s="78"/>
      <c r="M50" s="77">
        <f t="shared" si="0"/>
        <v>13.051147979492404</v>
      </c>
      <c r="N50" s="75"/>
    </row>
    <row r="51" spans="1:14" ht="24" x14ac:dyDescent="0.2">
      <c r="A51" s="73">
        <v>26</v>
      </c>
      <c r="B51" s="74" t="s">
        <v>840</v>
      </c>
      <c r="C51" s="58" t="s">
        <v>841</v>
      </c>
      <c r="D51" s="75" t="s">
        <v>754</v>
      </c>
      <c r="E51" s="76">
        <v>455.21</v>
      </c>
      <c r="F51" s="60" t="s">
        <v>842</v>
      </c>
      <c r="G51" s="60">
        <v>6127.12</v>
      </c>
      <c r="H51" s="77"/>
      <c r="I51" s="77"/>
      <c r="J51" s="60" t="s">
        <v>843</v>
      </c>
      <c r="K51" s="60">
        <v>80007.710000000006</v>
      </c>
      <c r="L51" s="78"/>
      <c r="M51" s="77">
        <f t="shared" si="0"/>
        <v>13.05796361096241</v>
      </c>
      <c r="N51" s="75"/>
    </row>
    <row r="52" spans="1:14" ht="24" x14ac:dyDescent="0.2">
      <c r="A52" s="73">
        <v>27</v>
      </c>
      <c r="B52" s="74" t="s">
        <v>844</v>
      </c>
      <c r="C52" s="58" t="s">
        <v>845</v>
      </c>
      <c r="D52" s="75" t="s">
        <v>754</v>
      </c>
      <c r="E52" s="76">
        <v>124</v>
      </c>
      <c r="F52" s="60" t="s">
        <v>846</v>
      </c>
      <c r="G52" s="60">
        <v>1691.36</v>
      </c>
      <c r="H52" s="77"/>
      <c r="I52" s="77"/>
      <c r="J52" s="60" t="s">
        <v>847</v>
      </c>
      <c r="K52" s="60">
        <v>22089.360000000001</v>
      </c>
      <c r="L52" s="78"/>
      <c r="M52" s="77">
        <f t="shared" si="0"/>
        <v>13.060117302052786</v>
      </c>
      <c r="N52" s="75"/>
    </row>
    <row r="53" spans="1:14" ht="24" x14ac:dyDescent="0.2">
      <c r="A53" s="73">
        <v>28</v>
      </c>
      <c r="B53" s="74" t="s">
        <v>848</v>
      </c>
      <c r="C53" s="58" t="s">
        <v>849</v>
      </c>
      <c r="D53" s="75" t="s">
        <v>754</v>
      </c>
      <c r="E53" s="76">
        <v>160.1</v>
      </c>
      <c r="F53" s="60" t="s">
        <v>850</v>
      </c>
      <c r="G53" s="60">
        <v>2244.6</v>
      </c>
      <c r="H53" s="77"/>
      <c r="I53" s="77"/>
      <c r="J53" s="60" t="s">
        <v>851</v>
      </c>
      <c r="K53" s="60">
        <v>29309.5</v>
      </c>
      <c r="L53" s="78"/>
      <c r="M53" s="77">
        <f t="shared" si="0"/>
        <v>13.057783123941906</v>
      </c>
      <c r="N53" s="75"/>
    </row>
    <row r="54" spans="1:14" ht="24" x14ac:dyDescent="0.2">
      <c r="A54" s="73">
        <v>29</v>
      </c>
      <c r="B54" s="74" t="s">
        <v>852</v>
      </c>
      <c r="C54" s="58" t="s">
        <v>853</v>
      </c>
      <c r="D54" s="75" t="s">
        <v>754</v>
      </c>
      <c r="E54" s="76">
        <v>11.1</v>
      </c>
      <c r="F54" s="60" t="s">
        <v>854</v>
      </c>
      <c r="G54" s="60">
        <v>181.27</v>
      </c>
      <c r="H54" s="77"/>
      <c r="I54" s="77"/>
      <c r="J54" s="60" t="s">
        <v>855</v>
      </c>
      <c r="K54" s="60">
        <v>2366.86</v>
      </c>
      <c r="L54" s="78"/>
      <c r="M54" s="77">
        <f t="shared" si="0"/>
        <v>13.057097147900921</v>
      </c>
      <c r="N54" s="75"/>
    </row>
    <row r="55" spans="1:14" s="92" customFormat="1" x14ac:dyDescent="0.2">
      <c r="A55" s="88"/>
      <c r="B55" s="89"/>
      <c r="C55" s="90" t="s">
        <v>1535</v>
      </c>
      <c r="D55" s="87" t="s">
        <v>1536</v>
      </c>
      <c r="E55" s="91"/>
      <c r="F55" s="67"/>
      <c r="G55" s="67">
        <v>57623.61</v>
      </c>
      <c r="H55" s="85"/>
      <c r="I55" s="85"/>
      <c r="J55" s="67"/>
      <c r="K55" s="67">
        <v>752520.79</v>
      </c>
      <c r="L55" s="86"/>
      <c r="M55" s="85">
        <f t="shared" si="0"/>
        <v>13.059244118860308</v>
      </c>
      <c r="N55" s="87"/>
    </row>
    <row r="56" spans="1:14" s="92" customFormat="1" x14ac:dyDescent="0.2">
      <c r="A56" s="88"/>
      <c r="B56" s="89"/>
      <c r="C56" s="90" t="s">
        <v>1535</v>
      </c>
      <c r="D56" s="87" t="s">
        <v>1536</v>
      </c>
      <c r="E56" s="91"/>
      <c r="F56" s="67"/>
      <c r="G56" s="67">
        <v>115247.22</v>
      </c>
      <c r="H56" s="85"/>
      <c r="I56" s="85"/>
      <c r="J56" s="67"/>
      <c r="K56" s="67">
        <v>1505041.58</v>
      </c>
      <c r="L56" s="86"/>
      <c r="M56" s="85">
        <f t="shared" si="0"/>
        <v>13.059244118860308</v>
      </c>
      <c r="N56" s="87"/>
    </row>
    <row r="57" spans="1:14" s="92" customFormat="1" ht="24" x14ac:dyDescent="0.2">
      <c r="A57" s="88"/>
      <c r="B57" s="89"/>
      <c r="C57" s="90" t="s">
        <v>1533</v>
      </c>
      <c r="D57" s="87"/>
      <c r="E57" s="91"/>
      <c r="F57" s="67"/>
      <c r="G57" s="67">
        <v>57623</v>
      </c>
      <c r="H57" s="85"/>
      <c r="I57" s="85"/>
      <c r="J57" s="67"/>
      <c r="K57" s="67">
        <v>752522</v>
      </c>
      <c r="L57" s="86"/>
      <c r="M57" s="85">
        <f t="shared" si="0"/>
        <v>13.059403363240373</v>
      </c>
      <c r="N57" s="87"/>
    </row>
    <row r="58" spans="1:14" ht="24" x14ac:dyDescent="0.2">
      <c r="A58" s="73">
        <v>30</v>
      </c>
      <c r="B58" s="74">
        <v>2</v>
      </c>
      <c r="C58" s="58" t="s">
        <v>856</v>
      </c>
      <c r="D58" s="75" t="s">
        <v>754</v>
      </c>
      <c r="E58" s="76">
        <v>703.83</v>
      </c>
      <c r="F58" s="60">
        <v>13.291561882841027</v>
      </c>
      <c r="G58" s="60">
        <v>9355</v>
      </c>
      <c r="H58" s="77"/>
      <c r="I58" s="77"/>
      <c r="J58" s="60">
        <v>173.62573348677947</v>
      </c>
      <c r="K58" s="60">
        <v>122203</v>
      </c>
      <c r="L58" s="78"/>
      <c r="M58" s="77">
        <f t="shared" si="0"/>
        <v>13.062854088722608</v>
      </c>
      <c r="N58" s="75"/>
    </row>
    <row r="59" spans="1:14" s="92" customFormat="1" ht="24" x14ac:dyDescent="0.2">
      <c r="A59" s="88"/>
      <c r="B59" s="89"/>
      <c r="C59" s="90" t="s">
        <v>1534</v>
      </c>
      <c r="D59" s="87"/>
      <c r="E59" s="91"/>
      <c r="F59" s="67"/>
      <c r="G59" s="67">
        <v>9355</v>
      </c>
      <c r="H59" s="85"/>
      <c r="I59" s="85"/>
      <c r="J59" s="67"/>
      <c r="K59" s="67">
        <v>122203</v>
      </c>
      <c r="L59" s="86"/>
      <c r="M59" s="85">
        <f t="shared" si="0"/>
        <v>13.062854088722608</v>
      </c>
      <c r="N59" s="87"/>
    </row>
    <row r="60" spans="1:14" ht="17.850000000000001" customHeight="1" x14ac:dyDescent="0.2">
      <c r="A60" s="116" t="s">
        <v>858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</row>
    <row r="61" spans="1:14" ht="36" x14ac:dyDescent="0.2">
      <c r="A61" s="73">
        <v>31</v>
      </c>
      <c r="B61" s="74">
        <v>10201</v>
      </c>
      <c r="C61" s="58" t="s">
        <v>859</v>
      </c>
      <c r="D61" s="75" t="s">
        <v>860</v>
      </c>
      <c r="E61" s="76">
        <v>48.99</v>
      </c>
      <c r="F61" s="60" t="s">
        <v>861</v>
      </c>
      <c r="G61" s="60">
        <v>205.77</v>
      </c>
      <c r="H61" s="77"/>
      <c r="I61" s="77"/>
      <c r="J61" s="60" t="s">
        <v>862</v>
      </c>
      <c r="K61" s="60">
        <v>783.84</v>
      </c>
      <c r="L61" s="78"/>
      <c r="M61" s="77">
        <f t="shared" ref="M61:M92" si="1">IF(ISNUMBER(K61/G61),IF(NOT(K61/G61=0),K61/G61, " "), " ")</f>
        <v>3.8093016474704768</v>
      </c>
      <c r="N61" s="75" t="s">
        <v>863</v>
      </c>
    </row>
    <row r="62" spans="1:14" ht="36" x14ac:dyDescent="0.2">
      <c r="A62" s="73">
        <v>32</v>
      </c>
      <c r="B62" s="74">
        <v>10311</v>
      </c>
      <c r="C62" s="58" t="s">
        <v>864</v>
      </c>
      <c r="D62" s="75" t="s">
        <v>860</v>
      </c>
      <c r="E62" s="76">
        <v>0.45</v>
      </c>
      <c r="F62" s="60" t="s">
        <v>865</v>
      </c>
      <c r="G62" s="60">
        <v>33.79</v>
      </c>
      <c r="H62" s="77"/>
      <c r="I62" s="77"/>
      <c r="J62" s="60" t="s">
        <v>866</v>
      </c>
      <c r="K62" s="60">
        <v>257.39999999999998</v>
      </c>
      <c r="L62" s="78"/>
      <c r="M62" s="77">
        <f t="shared" si="1"/>
        <v>7.6176383545427635</v>
      </c>
      <c r="N62" s="75" t="s">
        <v>863</v>
      </c>
    </row>
    <row r="63" spans="1:14" ht="36" x14ac:dyDescent="0.2">
      <c r="A63" s="73">
        <v>33</v>
      </c>
      <c r="B63" s="74">
        <v>21102</v>
      </c>
      <c r="C63" s="58" t="s">
        <v>867</v>
      </c>
      <c r="D63" s="75" t="s">
        <v>860</v>
      </c>
      <c r="E63" s="76">
        <v>3.7</v>
      </c>
      <c r="F63" s="60" t="s">
        <v>868</v>
      </c>
      <c r="G63" s="60">
        <v>496.06</v>
      </c>
      <c r="H63" s="77"/>
      <c r="I63" s="77"/>
      <c r="J63" s="60" t="s">
        <v>869</v>
      </c>
      <c r="K63" s="60">
        <v>3085.8</v>
      </c>
      <c r="L63" s="78"/>
      <c r="M63" s="77">
        <f t="shared" si="1"/>
        <v>6.2206184735717454</v>
      </c>
      <c r="N63" s="75" t="s">
        <v>863</v>
      </c>
    </row>
    <row r="64" spans="1:14" ht="36" x14ac:dyDescent="0.2">
      <c r="A64" s="73">
        <v>34</v>
      </c>
      <c r="B64" s="74">
        <v>21141</v>
      </c>
      <c r="C64" s="58" t="s">
        <v>870</v>
      </c>
      <c r="D64" s="75" t="s">
        <v>860</v>
      </c>
      <c r="E64" s="76">
        <v>11.57</v>
      </c>
      <c r="F64" s="60" t="s">
        <v>868</v>
      </c>
      <c r="G64" s="60">
        <v>1551.2</v>
      </c>
      <c r="H64" s="77"/>
      <c r="I64" s="77"/>
      <c r="J64" s="60" t="s">
        <v>871</v>
      </c>
      <c r="K64" s="60">
        <v>9267.57</v>
      </c>
      <c r="L64" s="78"/>
      <c r="M64" s="77">
        <f t="shared" si="1"/>
        <v>5.9744520371325418</v>
      </c>
      <c r="N64" s="75" t="s">
        <v>863</v>
      </c>
    </row>
    <row r="65" spans="1:14" ht="36" x14ac:dyDescent="0.2">
      <c r="A65" s="73">
        <v>35</v>
      </c>
      <c r="B65" s="74">
        <v>21143</v>
      </c>
      <c r="C65" s="58" t="s">
        <v>872</v>
      </c>
      <c r="D65" s="75" t="s">
        <v>860</v>
      </c>
      <c r="E65" s="76">
        <v>48.1</v>
      </c>
      <c r="F65" s="60" t="s">
        <v>873</v>
      </c>
      <c r="G65" s="60">
        <v>8518.99</v>
      </c>
      <c r="H65" s="77"/>
      <c r="I65" s="77"/>
      <c r="J65" s="60" t="s">
        <v>874</v>
      </c>
      <c r="K65" s="60">
        <v>47138</v>
      </c>
      <c r="L65" s="78"/>
      <c r="M65" s="77">
        <f t="shared" si="1"/>
        <v>5.5332850490492422</v>
      </c>
      <c r="N65" s="75" t="s">
        <v>863</v>
      </c>
    </row>
    <row r="66" spans="1:14" ht="36" x14ac:dyDescent="0.2">
      <c r="A66" s="73">
        <v>36</v>
      </c>
      <c r="B66" s="74">
        <v>21243</v>
      </c>
      <c r="C66" s="58" t="s">
        <v>875</v>
      </c>
      <c r="D66" s="75" t="s">
        <v>860</v>
      </c>
      <c r="E66" s="76">
        <v>0.21</v>
      </c>
      <c r="F66" s="60" t="s">
        <v>876</v>
      </c>
      <c r="G66" s="60">
        <v>22.53</v>
      </c>
      <c r="H66" s="77"/>
      <c r="I66" s="77"/>
      <c r="J66" s="60" t="s">
        <v>877</v>
      </c>
      <c r="K66" s="60">
        <v>136.71</v>
      </c>
      <c r="L66" s="78"/>
      <c r="M66" s="77">
        <f t="shared" si="1"/>
        <v>6.0679094540612519</v>
      </c>
      <c r="N66" s="75" t="s">
        <v>863</v>
      </c>
    </row>
    <row r="67" spans="1:14" ht="36" x14ac:dyDescent="0.2">
      <c r="A67" s="73">
        <v>37</v>
      </c>
      <c r="B67" s="74">
        <v>30101</v>
      </c>
      <c r="C67" s="58" t="s">
        <v>878</v>
      </c>
      <c r="D67" s="75" t="s">
        <v>860</v>
      </c>
      <c r="E67" s="76">
        <v>3.87</v>
      </c>
      <c r="F67" s="60" t="s">
        <v>879</v>
      </c>
      <c r="G67" s="60">
        <v>431.71</v>
      </c>
      <c r="H67" s="77"/>
      <c r="I67" s="77"/>
      <c r="J67" s="60" t="s">
        <v>880</v>
      </c>
      <c r="K67" s="60">
        <v>2047.23</v>
      </c>
      <c r="L67" s="78"/>
      <c r="M67" s="77">
        <f t="shared" si="1"/>
        <v>4.7421417155034629</v>
      </c>
      <c r="N67" s="75" t="s">
        <v>863</v>
      </c>
    </row>
    <row r="68" spans="1:14" ht="36" x14ac:dyDescent="0.2">
      <c r="A68" s="73">
        <v>38</v>
      </c>
      <c r="B68" s="74">
        <v>30303</v>
      </c>
      <c r="C68" s="58" t="s">
        <v>881</v>
      </c>
      <c r="D68" s="75" t="s">
        <v>860</v>
      </c>
      <c r="E68" s="76">
        <v>75.73</v>
      </c>
      <c r="F68" s="60" t="s">
        <v>882</v>
      </c>
      <c r="G68" s="60">
        <v>80.27</v>
      </c>
      <c r="H68" s="77"/>
      <c r="I68" s="77"/>
      <c r="J68" s="60" t="s">
        <v>883</v>
      </c>
      <c r="K68" s="60">
        <v>378.65</v>
      </c>
      <c r="L68" s="78"/>
      <c r="M68" s="77">
        <f t="shared" si="1"/>
        <v>4.7172044350317677</v>
      </c>
      <c r="N68" s="75" t="s">
        <v>863</v>
      </c>
    </row>
    <row r="69" spans="1:14" ht="36" x14ac:dyDescent="0.2">
      <c r="A69" s="73">
        <v>39</v>
      </c>
      <c r="B69" s="74">
        <v>31901</v>
      </c>
      <c r="C69" s="58" t="s">
        <v>884</v>
      </c>
      <c r="D69" s="75" t="s">
        <v>860</v>
      </c>
      <c r="E69" s="76">
        <v>3.89</v>
      </c>
      <c r="F69" s="60" t="s">
        <v>885</v>
      </c>
      <c r="G69" s="60">
        <v>5.33</v>
      </c>
      <c r="H69" s="77"/>
      <c r="I69" s="77"/>
      <c r="J69" s="60" t="s">
        <v>883</v>
      </c>
      <c r="K69" s="60">
        <v>19.45</v>
      </c>
      <c r="L69" s="78"/>
      <c r="M69" s="77">
        <f t="shared" si="1"/>
        <v>3.6491557223264537</v>
      </c>
      <c r="N69" s="75" t="s">
        <v>886</v>
      </c>
    </row>
    <row r="70" spans="1:14" ht="36" x14ac:dyDescent="0.2">
      <c r="A70" s="73">
        <v>40</v>
      </c>
      <c r="B70" s="74">
        <v>40101</v>
      </c>
      <c r="C70" s="58" t="s">
        <v>887</v>
      </c>
      <c r="D70" s="75" t="s">
        <v>860</v>
      </c>
      <c r="E70" s="76">
        <v>0.03</v>
      </c>
      <c r="F70" s="60" t="s">
        <v>888</v>
      </c>
      <c r="G70" s="60">
        <v>0.7</v>
      </c>
      <c r="H70" s="77"/>
      <c r="I70" s="77"/>
      <c r="J70" s="60" t="s">
        <v>889</v>
      </c>
      <c r="K70" s="60">
        <v>5.73</v>
      </c>
      <c r="L70" s="78"/>
      <c r="M70" s="77">
        <f t="shared" si="1"/>
        <v>8.1857142857142868</v>
      </c>
      <c r="N70" s="75" t="s">
        <v>863</v>
      </c>
    </row>
    <row r="71" spans="1:14" ht="36" x14ac:dyDescent="0.2">
      <c r="A71" s="73">
        <v>41</v>
      </c>
      <c r="B71" s="74">
        <v>40102</v>
      </c>
      <c r="C71" s="58" t="s">
        <v>890</v>
      </c>
      <c r="D71" s="75" t="s">
        <v>860</v>
      </c>
      <c r="E71" s="76">
        <v>142.33000000000001</v>
      </c>
      <c r="F71" s="60" t="s">
        <v>891</v>
      </c>
      <c r="G71" s="60">
        <v>4435</v>
      </c>
      <c r="H71" s="77"/>
      <c r="I71" s="77"/>
      <c r="J71" s="60" t="s">
        <v>892</v>
      </c>
      <c r="K71" s="60">
        <v>33020.559999999998</v>
      </c>
      <c r="L71" s="78"/>
      <c r="M71" s="77">
        <f t="shared" si="1"/>
        <v>7.4454475760992107</v>
      </c>
      <c r="N71" s="75" t="s">
        <v>863</v>
      </c>
    </row>
    <row r="72" spans="1:14" ht="36" x14ac:dyDescent="0.2">
      <c r="A72" s="73">
        <v>42</v>
      </c>
      <c r="B72" s="74">
        <v>40202</v>
      </c>
      <c r="C72" s="58" t="s">
        <v>893</v>
      </c>
      <c r="D72" s="75" t="s">
        <v>860</v>
      </c>
      <c r="E72" s="76">
        <v>58.2</v>
      </c>
      <c r="F72" s="60" t="s">
        <v>894</v>
      </c>
      <c r="G72" s="60">
        <v>2015.47</v>
      </c>
      <c r="H72" s="77"/>
      <c r="I72" s="77"/>
      <c r="J72" s="60" t="s">
        <v>895</v>
      </c>
      <c r="K72" s="60">
        <v>6169.2</v>
      </c>
      <c r="L72" s="78"/>
      <c r="M72" s="77">
        <f t="shared" si="1"/>
        <v>3.060923754756955</v>
      </c>
      <c r="N72" s="75" t="s">
        <v>863</v>
      </c>
    </row>
    <row r="73" spans="1:14" ht="36" x14ac:dyDescent="0.2">
      <c r="A73" s="73">
        <v>43</v>
      </c>
      <c r="B73" s="74">
        <v>40502</v>
      </c>
      <c r="C73" s="58" t="s">
        <v>896</v>
      </c>
      <c r="D73" s="75" t="s">
        <v>860</v>
      </c>
      <c r="E73" s="76">
        <v>7.2</v>
      </c>
      <c r="F73" s="60" t="s">
        <v>897</v>
      </c>
      <c r="G73" s="60">
        <v>56.45</v>
      </c>
      <c r="H73" s="77"/>
      <c r="I73" s="77"/>
      <c r="J73" s="60" t="s">
        <v>898</v>
      </c>
      <c r="K73" s="60">
        <v>331.2</v>
      </c>
      <c r="L73" s="78"/>
      <c r="M73" s="77">
        <f t="shared" si="1"/>
        <v>5.8671390611160312</v>
      </c>
      <c r="N73" s="75" t="s">
        <v>863</v>
      </c>
    </row>
    <row r="74" spans="1:14" ht="36" x14ac:dyDescent="0.2">
      <c r="A74" s="73">
        <v>44</v>
      </c>
      <c r="B74" s="74">
        <v>40504</v>
      </c>
      <c r="C74" s="58" t="s">
        <v>899</v>
      </c>
      <c r="D74" s="75" t="s">
        <v>860</v>
      </c>
      <c r="E74" s="76">
        <v>24.89</v>
      </c>
      <c r="F74" s="60" t="s">
        <v>900</v>
      </c>
      <c r="G74" s="60">
        <v>32.119999999999997</v>
      </c>
      <c r="H74" s="77"/>
      <c r="I74" s="77"/>
      <c r="J74" s="60" t="s">
        <v>883</v>
      </c>
      <c r="K74" s="60">
        <v>124.45</v>
      </c>
      <c r="L74" s="78"/>
      <c r="M74" s="77">
        <f t="shared" si="1"/>
        <v>3.8745330012453305</v>
      </c>
      <c r="N74" s="75" t="s">
        <v>863</v>
      </c>
    </row>
    <row r="75" spans="1:14" ht="72" x14ac:dyDescent="0.2">
      <c r="A75" s="73">
        <v>45</v>
      </c>
      <c r="B75" s="74">
        <v>41401</v>
      </c>
      <c r="C75" s="58" t="s">
        <v>901</v>
      </c>
      <c r="D75" s="75" t="s">
        <v>860</v>
      </c>
      <c r="E75" s="76">
        <v>0.25</v>
      </c>
      <c r="F75" s="60" t="s">
        <v>902</v>
      </c>
      <c r="G75" s="60">
        <v>0.81</v>
      </c>
      <c r="H75" s="77"/>
      <c r="I75" s="77"/>
      <c r="J75" s="60" t="s">
        <v>903</v>
      </c>
      <c r="K75" s="60">
        <v>2</v>
      </c>
      <c r="L75" s="78"/>
      <c r="M75" s="77">
        <f t="shared" si="1"/>
        <v>2.4691358024691357</v>
      </c>
      <c r="N75" s="75" t="s">
        <v>863</v>
      </c>
    </row>
    <row r="76" spans="1:14" ht="36" x14ac:dyDescent="0.2">
      <c r="A76" s="73">
        <v>46</v>
      </c>
      <c r="B76" s="74">
        <v>41803</v>
      </c>
      <c r="C76" s="58" t="s">
        <v>904</v>
      </c>
      <c r="D76" s="75" t="s">
        <v>860</v>
      </c>
      <c r="E76" s="76">
        <v>55.8</v>
      </c>
      <c r="F76" s="60" t="s">
        <v>905</v>
      </c>
      <c r="G76" s="60">
        <v>454.77</v>
      </c>
      <c r="H76" s="77"/>
      <c r="I76" s="77"/>
      <c r="J76" s="60" t="s">
        <v>906</v>
      </c>
      <c r="K76" s="60">
        <v>1618.2</v>
      </c>
      <c r="L76" s="78"/>
      <c r="M76" s="77">
        <f t="shared" si="1"/>
        <v>3.5582822085889574</v>
      </c>
      <c r="N76" s="75" t="s">
        <v>863</v>
      </c>
    </row>
    <row r="77" spans="1:14" ht="36" x14ac:dyDescent="0.2">
      <c r="A77" s="73">
        <v>47</v>
      </c>
      <c r="B77" s="74">
        <v>41900</v>
      </c>
      <c r="C77" s="58" t="s">
        <v>907</v>
      </c>
      <c r="D77" s="75" t="s">
        <v>860</v>
      </c>
      <c r="E77" s="76">
        <v>3.51</v>
      </c>
      <c r="F77" s="60" t="s">
        <v>908</v>
      </c>
      <c r="G77" s="60">
        <v>199.79</v>
      </c>
      <c r="H77" s="77"/>
      <c r="I77" s="77"/>
      <c r="J77" s="60" t="s">
        <v>909</v>
      </c>
      <c r="K77" s="60">
        <v>561.6</v>
      </c>
      <c r="L77" s="78"/>
      <c r="M77" s="77">
        <f t="shared" si="1"/>
        <v>2.8109514990740281</v>
      </c>
      <c r="N77" s="75" t="s">
        <v>863</v>
      </c>
    </row>
    <row r="78" spans="1:14" ht="48" x14ac:dyDescent="0.2">
      <c r="A78" s="73">
        <v>48</v>
      </c>
      <c r="B78" s="74">
        <v>50101</v>
      </c>
      <c r="C78" s="58" t="s">
        <v>910</v>
      </c>
      <c r="D78" s="75" t="s">
        <v>860</v>
      </c>
      <c r="E78" s="76">
        <v>54.85</v>
      </c>
      <c r="F78" s="60" t="s">
        <v>911</v>
      </c>
      <c r="G78" s="60">
        <v>3441.85</v>
      </c>
      <c r="H78" s="77"/>
      <c r="I78" s="77"/>
      <c r="J78" s="60" t="s">
        <v>912</v>
      </c>
      <c r="K78" s="60">
        <v>23091.85</v>
      </c>
      <c r="L78" s="78"/>
      <c r="M78" s="77">
        <f t="shared" si="1"/>
        <v>6.7091389804901436</v>
      </c>
      <c r="N78" s="75" t="s">
        <v>863</v>
      </c>
    </row>
    <row r="79" spans="1:14" ht="48" x14ac:dyDescent="0.2">
      <c r="A79" s="73">
        <v>49</v>
      </c>
      <c r="B79" s="74">
        <v>60247</v>
      </c>
      <c r="C79" s="58" t="s">
        <v>913</v>
      </c>
      <c r="D79" s="75" t="s">
        <v>860</v>
      </c>
      <c r="E79" s="76">
        <v>41.36</v>
      </c>
      <c r="F79" s="60" t="s">
        <v>914</v>
      </c>
      <c r="G79" s="60">
        <v>5091.83</v>
      </c>
      <c r="H79" s="77"/>
      <c r="I79" s="77"/>
      <c r="J79" s="60" t="s">
        <v>915</v>
      </c>
      <c r="K79" s="60">
        <v>30813.200000000001</v>
      </c>
      <c r="L79" s="78"/>
      <c r="M79" s="77">
        <f t="shared" si="1"/>
        <v>6.051498184346296</v>
      </c>
      <c r="N79" s="75" t="s">
        <v>863</v>
      </c>
    </row>
    <row r="80" spans="1:14" ht="48" x14ac:dyDescent="0.2">
      <c r="A80" s="73">
        <v>50</v>
      </c>
      <c r="B80" s="74">
        <v>60248</v>
      </c>
      <c r="C80" s="58" t="s">
        <v>916</v>
      </c>
      <c r="D80" s="75" t="s">
        <v>860</v>
      </c>
      <c r="E80" s="76">
        <v>0.06</v>
      </c>
      <c r="F80" s="60" t="s">
        <v>917</v>
      </c>
      <c r="G80" s="60">
        <v>8.74</v>
      </c>
      <c r="H80" s="77"/>
      <c r="I80" s="77"/>
      <c r="J80" s="60" t="s">
        <v>918</v>
      </c>
      <c r="K80" s="60">
        <v>54.9</v>
      </c>
      <c r="L80" s="78"/>
      <c r="M80" s="77">
        <f t="shared" si="1"/>
        <v>6.2814645308924479</v>
      </c>
      <c r="N80" s="75" t="s">
        <v>863</v>
      </c>
    </row>
    <row r="81" spans="1:14" ht="48" x14ac:dyDescent="0.2">
      <c r="A81" s="73">
        <v>51</v>
      </c>
      <c r="B81" s="74">
        <v>60338</v>
      </c>
      <c r="C81" s="58" t="s">
        <v>919</v>
      </c>
      <c r="D81" s="75" t="s">
        <v>860</v>
      </c>
      <c r="E81" s="76">
        <v>2.7</v>
      </c>
      <c r="F81" s="60" t="s">
        <v>920</v>
      </c>
      <c r="G81" s="60">
        <v>283.52999999999997</v>
      </c>
      <c r="H81" s="77"/>
      <c r="I81" s="77"/>
      <c r="J81" s="60" t="s">
        <v>921</v>
      </c>
      <c r="K81" s="60">
        <v>1660.5</v>
      </c>
      <c r="L81" s="78"/>
      <c r="M81" s="77">
        <f t="shared" si="1"/>
        <v>5.8565231192466412</v>
      </c>
      <c r="N81" s="75" t="s">
        <v>863</v>
      </c>
    </row>
    <row r="82" spans="1:14" ht="36" x14ac:dyDescent="0.2">
      <c r="A82" s="73">
        <v>52</v>
      </c>
      <c r="B82" s="74">
        <v>70148</v>
      </c>
      <c r="C82" s="58" t="s">
        <v>922</v>
      </c>
      <c r="D82" s="75" t="s">
        <v>860</v>
      </c>
      <c r="E82" s="76">
        <v>10.88</v>
      </c>
      <c r="F82" s="60" t="s">
        <v>923</v>
      </c>
      <c r="G82" s="60">
        <v>776.94</v>
      </c>
      <c r="H82" s="77"/>
      <c r="I82" s="77"/>
      <c r="J82" s="60" t="s">
        <v>924</v>
      </c>
      <c r="K82" s="60">
        <v>6832.64</v>
      </c>
      <c r="L82" s="78"/>
      <c r="M82" s="77">
        <f t="shared" si="1"/>
        <v>8.7942955697994698</v>
      </c>
      <c r="N82" s="75" t="s">
        <v>863</v>
      </c>
    </row>
    <row r="83" spans="1:14" ht="36" x14ac:dyDescent="0.2">
      <c r="A83" s="73">
        <v>53</v>
      </c>
      <c r="B83" s="74">
        <v>70149</v>
      </c>
      <c r="C83" s="58" t="s">
        <v>925</v>
      </c>
      <c r="D83" s="75" t="s">
        <v>860</v>
      </c>
      <c r="E83" s="76">
        <v>4.28</v>
      </c>
      <c r="F83" s="60" t="s">
        <v>926</v>
      </c>
      <c r="G83" s="60">
        <v>376.47</v>
      </c>
      <c r="H83" s="77"/>
      <c r="I83" s="77"/>
      <c r="J83" s="60" t="s">
        <v>927</v>
      </c>
      <c r="K83" s="60">
        <v>3094.44</v>
      </c>
      <c r="L83" s="78"/>
      <c r="M83" s="77">
        <f t="shared" si="1"/>
        <v>8.219619093154833</v>
      </c>
      <c r="N83" s="75" t="s">
        <v>863</v>
      </c>
    </row>
    <row r="84" spans="1:14" ht="36" x14ac:dyDescent="0.2">
      <c r="A84" s="73">
        <v>54</v>
      </c>
      <c r="B84" s="74">
        <v>91400</v>
      </c>
      <c r="C84" s="58" t="s">
        <v>928</v>
      </c>
      <c r="D84" s="75" t="s">
        <v>860</v>
      </c>
      <c r="E84" s="76">
        <v>0.45</v>
      </c>
      <c r="F84" s="60" t="s">
        <v>929</v>
      </c>
      <c r="G84" s="60">
        <v>3.43</v>
      </c>
      <c r="H84" s="77"/>
      <c r="I84" s="77"/>
      <c r="J84" s="60" t="s">
        <v>930</v>
      </c>
      <c r="K84" s="60">
        <v>13.17</v>
      </c>
      <c r="L84" s="78"/>
      <c r="M84" s="77">
        <f t="shared" si="1"/>
        <v>3.8396501457725947</v>
      </c>
      <c r="N84" s="75" t="s">
        <v>931</v>
      </c>
    </row>
    <row r="85" spans="1:14" ht="36" x14ac:dyDescent="0.2">
      <c r="A85" s="73">
        <v>55</v>
      </c>
      <c r="B85" s="74">
        <v>111301</v>
      </c>
      <c r="C85" s="58" t="s">
        <v>932</v>
      </c>
      <c r="D85" s="75" t="s">
        <v>860</v>
      </c>
      <c r="E85" s="76">
        <v>0.8</v>
      </c>
      <c r="F85" s="60" t="s">
        <v>933</v>
      </c>
      <c r="G85" s="60">
        <v>0.43</v>
      </c>
      <c r="H85" s="77"/>
      <c r="I85" s="77"/>
      <c r="J85" s="60" t="s">
        <v>934</v>
      </c>
      <c r="K85" s="60">
        <v>2.4</v>
      </c>
      <c r="L85" s="78"/>
      <c r="M85" s="77">
        <f t="shared" si="1"/>
        <v>5.5813953488372094</v>
      </c>
      <c r="N85" s="75" t="s">
        <v>863</v>
      </c>
    </row>
    <row r="86" spans="1:14" ht="36" x14ac:dyDescent="0.2">
      <c r="A86" s="73">
        <v>56</v>
      </c>
      <c r="B86" s="74">
        <v>120102</v>
      </c>
      <c r="C86" s="58" t="s">
        <v>935</v>
      </c>
      <c r="D86" s="75" t="s">
        <v>860</v>
      </c>
      <c r="E86" s="76">
        <v>0.23</v>
      </c>
      <c r="F86" s="60" t="s">
        <v>936</v>
      </c>
      <c r="G86" s="60">
        <v>30.57</v>
      </c>
      <c r="H86" s="77"/>
      <c r="I86" s="77"/>
      <c r="J86" s="60" t="s">
        <v>937</v>
      </c>
      <c r="K86" s="60">
        <v>218.27</v>
      </c>
      <c r="L86" s="78"/>
      <c r="M86" s="77">
        <f t="shared" si="1"/>
        <v>7.1400065423617924</v>
      </c>
      <c r="N86" s="75" t="s">
        <v>863</v>
      </c>
    </row>
    <row r="87" spans="1:14" ht="36" x14ac:dyDescent="0.2">
      <c r="A87" s="73">
        <v>57</v>
      </c>
      <c r="B87" s="74">
        <v>120202</v>
      </c>
      <c r="C87" s="58" t="s">
        <v>938</v>
      </c>
      <c r="D87" s="75" t="s">
        <v>860</v>
      </c>
      <c r="E87" s="76">
        <v>1.03</v>
      </c>
      <c r="F87" s="60" t="s">
        <v>939</v>
      </c>
      <c r="G87" s="60">
        <v>159.44</v>
      </c>
      <c r="H87" s="77"/>
      <c r="I87" s="77"/>
      <c r="J87" s="60" t="s">
        <v>940</v>
      </c>
      <c r="K87" s="60">
        <v>1054.72</v>
      </c>
      <c r="L87" s="78"/>
      <c r="M87" s="77">
        <f t="shared" si="1"/>
        <v>6.6151530356246866</v>
      </c>
      <c r="N87" s="75" t="s">
        <v>863</v>
      </c>
    </row>
    <row r="88" spans="1:14" ht="36" x14ac:dyDescent="0.2">
      <c r="A88" s="73">
        <v>58</v>
      </c>
      <c r="B88" s="74">
        <v>120500</v>
      </c>
      <c r="C88" s="58" t="s">
        <v>941</v>
      </c>
      <c r="D88" s="75" t="s">
        <v>860</v>
      </c>
      <c r="E88" s="76">
        <v>0.35</v>
      </c>
      <c r="F88" s="60" t="s">
        <v>942</v>
      </c>
      <c r="G88" s="60">
        <v>6.97</v>
      </c>
      <c r="H88" s="77"/>
      <c r="I88" s="77"/>
      <c r="J88" s="60" t="s">
        <v>943</v>
      </c>
      <c r="K88" s="60">
        <v>26.02</v>
      </c>
      <c r="L88" s="78"/>
      <c r="M88" s="77">
        <f t="shared" si="1"/>
        <v>3.7331420373027262</v>
      </c>
      <c r="N88" s="75" t="s">
        <v>931</v>
      </c>
    </row>
    <row r="89" spans="1:14" ht="36" x14ac:dyDescent="0.2">
      <c r="A89" s="73">
        <v>59</v>
      </c>
      <c r="B89" s="74">
        <v>120906</v>
      </c>
      <c r="C89" s="58" t="s">
        <v>944</v>
      </c>
      <c r="D89" s="75" t="s">
        <v>860</v>
      </c>
      <c r="E89" s="76">
        <v>3.05</v>
      </c>
      <c r="F89" s="60" t="s">
        <v>945</v>
      </c>
      <c r="G89" s="60">
        <v>254.9</v>
      </c>
      <c r="H89" s="77"/>
      <c r="I89" s="77"/>
      <c r="J89" s="60" t="s">
        <v>946</v>
      </c>
      <c r="K89" s="60">
        <v>1756.8</v>
      </c>
      <c r="L89" s="78"/>
      <c r="M89" s="77">
        <f t="shared" si="1"/>
        <v>6.8921145547273435</v>
      </c>
      <c r="N89" s="75" t="s">
        <v>863</v>
      </c>
    </row>
    <row r="90" spans="1:14" ht="36" x14ac:dyDescent="0.2">
      <c r="A90" s="73">
        <v>60</v>
      </c>
      <c r="B90" s="74">
        <v>120907</v>
      </c>
      <c r="C90" s="58" t="s">
        <v>947</v>
      </c>
      <c r="D90" s="75" t="s">
        <v>860</v>
      </c>
      <c r="E90" s="76">
        <v>7.48</v>
      </c>
      <c r="F90" s="60" t="s">
        <v>948</v>
      </c>
      <c r="G90" s="60">
        <v>939.87</v>
      </c>
      <c r="H90" s="77"/>
      <c r="I90" s="77"/>
      <c r="J90" s="60" t="s">
        <v>949</v>
      </c>
      <c r="K90" s="60">
        <v>5841.88</v>
      </c>
      <c r="L90" s="78"/>
      <c r="M90" s="77">
        <f t="shared" si="1"/>
        <v>6.2156255652377457</v>
      </c>
      <c r="N90" s="75" t="s">
        <v>863</v>
      </c>
    </row>
    <row r="91" spans="1:14" ht="36" x14ac:dyDescent="0.2">
      <c r="A91" s="73">
        <v>61</v>
      </c>
      <c r="B91" s="74">
        <v>121011</v>
      </c>
      <c r="C91" s="58" t="s">
        <v>950</v>
      </c>
      <c r="D91" s="75" t="s">
        <v>860</v>
      </c>
      <c r="E91" s="76">
        <v>58.98</v>
      </c>
      <c r="F91" s="60" t="s">
        <v>951</v>
      </c>
      <c r="G91" s="60">
        <v>1901.5</v>
      </c>
      <c r="H91" s="77"/>
      <c r="I91" s="77"/>
      <c r="J91" s="60" t="s">
        <v>952</v>
      </c>
      <c r="K91" s="60">
        <v>6664.74</v>
      </c>
      <c r="L91" s="78"/>
      <c r="M91" s="77">
        <f t="shared" si="1"/>
        <v>3.504990796739416</v>
      </c>
      <c r="N91" s="75" t="s">
        <v>863</v>
      </c>
    </row>
    <row r="92" spans="1:14" ht="36" x14ac:dyDescent="0.2">
      <c r="A92" s="73">
        <v>62</v>
      </c>
      <c r="B92" s="74">
        <v>121601</v>
      </c>
      <c r="C92" s="58" t="s">
        <v>953</v>
      </c>
      <c r="D92" s="75" t="s">
        <v>860</v>
      </c>
      <c r="E92" s="76">
        <v>23.3</v>
      </c>
      <c r="F92" s="60" t="s">
        <v>954</v>
      </c>
      <c r="G92" s="60">
        <v>2820.93</v>
      </c>
      <c r="H92" s="77"/>
      <c r="I92" s="77"/>
      <c r="J92" s="60" t="s">
        <v>955</v>
      </c>
      <c r="K92" s="60">
        <v>15844</v>
      </c>
      <c r="L92" s="78"/>
      <c r="M92" s="77">
        <f t="shared" si="1"/>
        <v>5.6165874374762934</v>
      </c>
      <c r="N92" s="75" t="s">
        <v>863</v>
      </c>
    </row>
    <row r="93" spans="1:14" ht="36" x14ac:dyDescent="0.2">
      <c r="A93" s="73">
        <v>63</v>
      </c>
      <c r="B93" s="74">
        <v>121803</v>
      </c>
      <c r="C93" s="58" t="s">
        <v>956</v>
      </c>
      <c r="D93" s="75" t="s">
        <v>860</v>
      </c>
      <c r="E93" s="76">
        <v>0.24</v>
      </c>
      <c r="F93" s="60" t="s">
        <v>957</v>
      </c>
      <c r="G93" s="60">
        <v>55.92</v>
      </c>
      <c r="H93" s="77"/>
      <c r="I93" s="77"/>
      <c r="J93" s="60" t="s">
        <v>958</v>
      </c>
      <c r="K93" s="60">
        <v>207.32</v>
      </c>
      <c r="L93" s="78"/>
      <c r="M93" s="77">
        <f t="shared" ref="M93:M120" si="2">IF(ISNUMBER(K93/G93),IF(NOT(K93/G93=0),K93/G93, " "), " ")</f>
        <v>3.7074391988555075</v>
      </c>
      <c r="N93" s="75" t="s">
        <v>931</v>
      </c>
    </row>
    <row r="94" spans="1:14" ht="36" x14ac:dyDescent="0.2">
      <c r="A94" s="73">
        <v>64</v>
      </c>
      <c r="B94" s="74">
        <v>122000</v>
      </c>
      <c r="C94" s="58" t="s">
        <v>959</v>
      </c>
      <c r="D94" s="75" t="s">
        <v>860</v>
      </c>
      <c r="E94" s="76">
        <v>0.52</v>
      </c>
      <c r="F94" s="60" t="s">
        <v>960</v>
      </c>
      <c r="G94" s="60">
        <v>105.45</v>
      </c>
      <c r="H94" s="77"/>
      <c r="I94" s="77"/>
      <c r="J94" s="60" t="s">
        <v>961</v>
      </c>
      <c r="K94" s="60">
        <v>604.24</v>
      </c>
      <c r="L94" s="78"/>
      <c r="M94" s="77">
        <f t="shared" si="2"/>
        <v>5.7301090564248458</v>
      </c>
      <c r="N94" s="75" t="s">
        <v>863</v>
      </c>
    </row>
    <row r="95" spans="1:14" ht="36" x14ac:dyDescent="0.2">
      <c r="A95" s="73">
        <v>65</v>
      </c>
      <c r="B95" s="74">
        <v>122301</v>
      </c>
      <c r="C95" s="58" t="s">
        <v>962</v>
      </c>
      <c r="D95" s="75" t="s">
        <v>860</v>
      </c>
      <c r="E95" s="76">
        <v>0.06</v>
      </c>
      <c r="F95" s="60" t="s">
        <v>963</v>
      </c>
      <c r="G95" s="60">
        <v>5.27</v>
      </c>
      <c r="H95" s="77"/>
      <c r="I95" s="77"/>
      <c r="J95" s="60" t="s">
        <v>964</v>
      </c>
      <c r="K95" s="60">
        <v>35.28</v>
      </c>
      <c r="L95" s="78"/>
      <c r="M95" s="77">
        <f t="shared" si="2"/>
        <v>6.6944971537001905</v>
      </c>
      <c r="N95" s="75" t="s">
        <v>863</v>
      </c>
    </row>
    <row r="96" spans="1:14" ht="36" x14ac:dyDescent="0.2">
      <c r="A96" s="73">
        <v>66</v>
      </c>
      <c r="B96" s="74">
        <v>122801</v>
      </c>
      <c r="C96" s="58" t="s">
        <v>965</v>
      </c>
      <c r="D96" s="75" t="s">
        <v>860</v>
      </c>
      <c r="E96" s="76">
        <v>74.39</v>
      </c>
      <c r="F96" s="60" t="s">
        <v>966</v>
      </c>
      <c r="G96" s="60">
        <v>1687.91</v>
      </c>
      <c r="H96" s="77"/>
      <c r="I96" s="77"/>
      <c r="J96" s="60" t="s">
        <v>967</v>
      </c>
      <c r="K96" s="60">
        <v>8778.02</v>
      </c>
      <c r="L96" s="78"/>
      <c r="M96" s="77">
        <f t="shared" si="2"/>
        <v>5.2005260944007681</v>
      </c>
      <c r="N96" s="75" t="s">
        <v>863</v>
      </c>
    </row>
    <row r="97" spans="1:14" ht="36" x14ac:dyDescent="0.2">
      <c r="A97" s="73">
        <v>67</v>
      </c>
      <c r="B97" s="74">
        <v>150202</v>
      </c>
      <c r="C97" s="58" t="s">
        <v>968</v>
      </c>
      <c r="D97" s="75" t="s">
        <v>860</v>
      </c>
      <c r="E97" s="76">
        <v>4.2300000000000004</v>
      </c>
      <c r="F97" s="60" t="s">
        <v>969</v>
      </c>
      <c r="G97" s="60">
        <v>474.86</v>
      </c>
      <c r="H97" s="77"/>
      <c r="I97" s="77"/>
      <c r="J97" s="60" t="s">
        <v>970</v>
      </c>
      <c r="K97" s="60">
        <v>3032.91</v>
      </c>
      <c r="L97" s="78"/>
      <c r="M97" s="77">
        <f t="shared" si="2"/>
        <v>6.3869561554984626</v>
      </c>
      <c r="N97" s="75" t="s">
        <v>863</v>
      </c>
    </row>
    <row r="98" spans="1:14" ht="36" x14ac:dyDescent="0.2">
      <c r="A98" s="73">
        <v>68</v>
      </c>
      <c r="B98" s="74">
        <v>150701</v>
      </c>
      <c r="C98" s="58" t="s">
        <v>971</v>
      </c>
      <c r="D98" s="75" t="s">
        <v>860</v>
      </c>
      <c r="E98" s="76">
        <v>2.88</v>
      </c>
      <c r="F98" s="60" t="s">
        <v>972</v>
      </c>
      <c r="G98" s="60">
        <v>372.84</v>
      </c>
      <c r="H98" s="77"/>
      <c r="I98" s="77"/>
      <c r="J98" s="60" t="s">
        <v>973</v>
      </c>
      <c r="K98" s="60">
        <v>2188.8000000000002</v>
      </c>
      <c r="L98" s="78"/>
      <c r="M98" s="77">
        <f t="shared" si="2"/>
        <v>5.8706147409076292</v>
      </c>
      <c r="N98" s="75" t="s">
        <v>863</v>
      </c>
    </row>
    <row r="99" spans="1:14" ht="36" x14ac:dyDescent="0.2">
      <c r="A99" s="73">
        <v>69</v>
      </c>
      <c r="B99" s="74">
        <v>151700</v>
      </c>
      <c r="C99" s="58" t="s">
        <v>974</v>
      </c>
      <c r="D99" s="75" t="s">
        <v>860</v>
      </c>
      <c r="E99" s="76">
        <v>0.06</v>
      </c>
      <c r="F99" s="60" t="s">
        <v>975</v>
      </c>
      <c r="G99" s="60">
        <v>2.2200000000000002</v>
      </c>
      <c r="H99" s="77"/>
      <c r="I99" s="77"/>
      <c r="J99" s="60" t="s">
        <v>976</v>
      </c>
      <c r="K99" s="60">
        <v>14.19</v>
      </c>
      <c r="L99" s="78"/>
      <c r="M99" s="77">
        <f t="shared" si="2"/>
        <v>6.3918918918918912</v>
      </c>
      <c r="N99" s="75" t="s">
        <v>931</v>
      </c>
    </row>
    <row r="100" spans="1:14" ht="36" x14ac:dyDescent="0.2">
      <c r="A100" s="73">
        <v>70</v>
      </c>
      <c r="B100" s="74">
        <v>152301</v>
      </c>
      <c r="C100" s="58" t="s">
        <v>977</v>
      </c>
      <c r="D100" s="75" t="s">
        <v>860</v>
      </c>
      <c r="E100" s="76">
        <v>48.99</v>
      </c>
      <c r="F100" s="60" t="s">
        <v>978</v>
      </c>
      <c r="G100" s="60">
        <v>2449.02</v>
      </c>
      <c r="H100" s="77"/>
      <c r="I100" s="77"/>
      <c r="J100" s="60" t="s">
        <v>979</v>
      </c>
      <c r="K100" s="60">
        <v>17673.150000000001</v>
      </c>
      <c r="L100" s="78"/>
      <c r="M100" s="77">
        <f t="shared" si="2"/>
        <v>7.2164171791165455</v>
      </c>
      <c r="N100" s="75" t="s">
        <v>931</v>
      </c>
    </row>
    <row r="101" spans="1:14" ht="36" x14ac:dyDescent="0.2">
      <c r="A101" s="73">
        <v>71</v>
      </c>
      <c r="B101" s="74">
        <v>170300</v>
      </c>
      <c r="C101" s="58" t="s">
        <v>980</v>
      </c>
      <c r="D101" s="75" t="s">
        <v>860</v>
      </c>
      <c r="E101" s="76">
        <v>0.55000000000000004</v>
      </c>
      <c r="F101" s="60" t="s">
        <v>981</v>
      </c>
      <c r="G101" s="60">
        <v>58.27</v>
      </c>
      <c r="H101" s="77"/>
      <c r="I101" s="77"/>
      <c r="J101" s="60" t="s">
        <v>982</v>
      </c>
      <c r="K101" s="60">
        <v>333.27</v>
      </c>
      <c r="L101" s="78"/>
      <c r="M101" s="77">
        <f t="shared" si="2"/>
        <v>5.7194096447571647</v>
      </c>
      <c r="N101" s="75" t="s">
        <v>931</v>
      </c>
    </row>
    <row r="102" spans="1:14" ht="36" x14ac:dyDescent="0.2">
      <c r="A102" s="73">
        <v>72</v>
      </c>
      <c r="B102" s="74">
        <v>170602</v>
      </c>
      <c r="C102" s="58" t="s">
        <v>983</v>
      </c>
      <c r="D102" s="75" t="s">
        <v>860</v>
      </c>
      <c r="E102" s="76">
        <v>0.55000000000000004</v>
      </c>
      <c r="F102" s="60" t="s">
        <v>984</v>
      </c>
      <c r="G102" s="60">
        <v>23.28</v>
      </c>
      <c r="H102" s="77"/>
      <c r="I102" s="77"/>
      <c r="J102" s="60" t="s">
        <v>985</v>
      </c>
      <c r="K102" s="60">
        <v>94.6</v>
      </c>
      <c r="L102" s="78"/>
      <c r="M102" s="77">
        <f t="shared" si="2"/>
        <v>4.0635738831615118</v>
      </c>
      <c r="N102" s="75" t="s">
        <v>863</v>
      </c>
    </row>
    <row r="103" spans="1:14" ht="36" x14ac:dyDescent="0.2">
      <c r="A103" s="73">
        <v>73</v>
      </c>
      <c r="B103" s="74">
        <v>171000</v>
      </c>
      <c r="C103" s="58" t="s">
        <v>986</v>
      </c>
      <c r="D103" s="75" t="s">
        <v>860</v>
      </c>
      <c r="E103" s="76">
        <v>0.52</v>
      </c>
      <c r="F103" s="60" t="s">
        <v>987</v>
      </c>
      <c r="G103" s="60">
        <v>80.489999999999995</v>
      </c>
      <c r="H103" s="77"/>
      <c r="I103" s="77"/>
      <c r="J103" s="60" t="s">
        <v>988</v>
      </c>
      <c r="K103" s="60">
        <v>478.08</v>
      </c>
      <c r="L103" s="78"/>
      <c r="M103" s="77">
        <f t="shared" si="2"/>
        <v>5.9396198285501303</v>
      </c>
      <c r="N103" s="75" t="s">
        <v>931</v>
      </c>
    </row>
    <row r="104" spans="1:14" ht="48" x14ac:dyDescent="0.2">
      <c r="A104" s="73">
        <v>74</v>
      </c>
      <c r="B104" s="74">
        <v>253901</v>
      </c>
      <c r="C104" s="58" t="s">
        <v>989</v>
      </c>
      <c r="D104" s="75" t="s">
        <v>860</v>
      </c>
      <c r="E104" s="76">
        <v>177.17</v>
      </c>
      <c r="F104" s="60" t="s">
        <v>990</v>
      </c>
      <c r="G104" s="60">
        <v>212885.69</v>
      </c>
      <c r="H104" s="77"/>
      <c r="I104" s="77"/>
      <c r="J104" s="60" t="s">
        <v>991</v>
      </c>
      <c r="K104" s="60">
        <v>491191.41</v>
      </c>
      <c r="L104" s="78"/>
      <c r="M104" s="77">
        <f t="shared" si="2"/>
        <v>2.3073012093955212</v>
      </c>
      <c r="N104" s="75" t="s">
        <v>931</v>
      </c>
    </row>
    <row r="105" spans="1:14" ht="36" x14ac:dyDescent="0.2">
      <c r="A105" s="73">
        <v>75</v>
      </c>
      <c r="B105" s="74">
        <v>330301</v>
      </c>
      <c r="C105" s="58" t="s">
        <v>992</v>
      </c>
      <c r="D105" s="75" t="s">
        <v>860</v>
      </c>
      <c r="E105" s="76">
        <v>7.32</v>
      </c>
      <c r="F105" s="60" t="s">
        <v>993</v>
      </c>
      <c r="G105" s="60">
        <v>13.61</v>
      </c>
      <c r="H105" s="77"/>
      <c r="I105" s="77"/>
      <c r="J105" s="60" t="s">
        <v>994</v>
      </c>
      <c r="K105" s="60">
        <v>73.2</v>
      </c>
      <c r="L105" s="78"/>
      <c r="M105" s="77">
        <f t="shared" si="2"/>
        <v>5.3783982365907423</v>
      </c>
      <c r="N105" s="75" t="s">
        <v>863</v>
      </c>
    </row>
    <row r="106" spans="1:14" ht="36" x14ac:dyDescent="0.2">
      <c r="A106" s="73">
        <v>76</v>
      </c>
      <c r="B106" s="74">
        <v>330804</v>
      </c>
      <c r="C106" s="58" t="s">
        <v>995</v>
      </c>
      <c r="D106" s="75" t="s">
        <v>860</v>
      </c>
      <c r="E106" s="76">
        <v>12.62</v>
      </c>
      <c r="F106" s="60" t="s">
        <v>996</v>
      </c>
      <c r="G106" s="60">
        <v>18.170000000000002</v>
      </c>
      <c r="H106" s="77"/>
      <c r="I106" s="77"/>
      <c r="J106" s="60" t="s">
        <v>997</v>
      </c>
      <c r="K106" s="60">
        <v>50.48</v>
      </c>
      <c r="L106" s="78"/>
      <c r="M106" s="77">
        <f t="shared" si="2"/>
        <v>2.7782058337919642</v>
      </c>
      <c r="N106" s="75" t="s">
        <v>998</v>
      </c>
    </row>
    <row r="107" spans="1:14" ht="36" x14ac:dyDescent="0.2">
      <c r="A107" s="73">
        <v>77</v>
      </c>
      <c r="B107" s="74">
        <v>331100</v>
      </c>
      <c r="C107" s="58" t="s">
        <v>999</v>
      </c>
      <c r="D107" s="75" t="s">
        <v>860</v>
      </c>
      <c r="E107" s="76">
        <v>152.16</v>
      </c>
      <c r="F107" s="60" t="s">
        <v>1000</v>
      </c>
      <c r="G107" s="60">
        <v>114.12</v>
      </c>
      <c r="H107" s="77"/>
      <c r="I107" s="77"/>
      <c r="J107" s="60" t="s">
        <v>934</v>
      </c>
      <c r="K107" s="60">
        <v>456.48</v>
      </c>
      <c r="L107" s="78"/>
      <c r="M107" s="77">
        <f t="shared" si="2"/>
        <v>4</v>
      </c>
      <c r="N107" s="75" t="s">
        <v>1001</v>
      </c>
    </row>
    <row r="108" spans="1:14" ht="36" x14ac:dyDescent="0.2">
      <c r="A108" s="73">
        <v>78</v>
      </c>
      <c r="B108" s="74">
        <v>392200</v>
      </c>
      <c r="C108" s="58" t="s">
        <v>1002</v>
      </c>
      <c r="D108" s="75" t="s">
        <v>860</v>
      </c>
      <c r="E108" s="76">
        <v>118.34</v>
      </c>
      <c r="F108" s="60" t="s">
        <v>1003</v>
      </c>
      <c r="G108" s="60">
        <v>1559.73</v>
      </c>
      <c r="H108" s="77"/>
      <c r="I108" s="77"/>
      <c r="J108" s="60" t="s">
        <v>1004</v>
      </c>
      <c r="K108" s="60">
        <v>5378.55</v>
      </c>
      <c r="L108" s="78"/>
      <c r="M108" s="77">
        <f t="shared" si="2"/>
        <v>3.4483852974553288</v>
      </c>
      <c r="N108" s="75" t="s">
        <v>931</v>
      </c>
    </row>
    <row r="109" spans="1:14" ht="36" x14ac:dyDescent="0.2">
      <c r="A109" s="73">
        <v>79</v>
      </c>
      <c r="B109" s="74">
        <v>392212</v>
      </c>
      <c r="C109" s="58" t="s">
        <v>1005</v>
      </c>
      <c r="D109" s="75" t="s">
        <v>860</v>
      </c>
      <c r="E109" s="76">
        <v>67.5</v>
      </c>
      <c r="F109" s="60" t="s">
        <v>1006</v>
      </c>
      <c r="G109" s="60">
        <v>2561.63</v>
      </c>
      <c r="H109" s="77"/>
      <c r="I109" s="77"/>
      <c r="J109" s="60" t="s">
        <v>1007</v>
      </c>
      <c r="K109" s="60">
        <v>4033.8</v>
      </c>
      <c r="L109" s="78"/>
      <c r="M109" s="77">
        <f t="shared" si="2"/>
        <v>1.5747004836764091</v>
      </c>
      <c r="N109" s="75" t="s">
        <v>931</v>
      </c>
    </row>
    <row r="110" spans="1:14" ht="36" x14ac:dyDescent="0.2">
      <c r="A110" s="73">
        <v>80</v>
      </c>
      <c r="B110" s="74">
        <v>392255</v>
      </c>
      <c r="C110" s="58" t="s">
        <v>1008</v>
      </c>
      <c r="D110" s="75" t="s">
        <v>860</v>
      </c>
      <c r="E110" s="76">
        <v>185.84</v>
      </c>
      <c r="F110" s="60" t="s">
        <v>1009</v>
      </c>
      <c r="G110" s="60">
        <v>3661.05</v>
      </c>
      <c r="H110" s="77"/>
      <c r="I110" s="77"/>
      <c r="J110" s="60" t="s">
        <v>1010</v>
      </c>
      <c r="K110" s="60">
        <v>9894.1200000000008</v>
      </c>
      <c r="L110" s="78"/>
      <c r="M110" s="77">
        <f t="shared" si="2"/>
        <v>2.7025361576596878</v>
      </c>
      <c r="N110" s="75" t="s">
        <v>931</v>
      </c>
    </row>
    <row r="111" spans="1:14" ht="36" x14ac:dyDescent="0.2">
      <c r="A111" s="73">
        <v>81</v>
      </c>
      <c r="B111" s="74">
        <v>394001</v>
      </c>
      <c r="C111" s="58" t="s">
        <v>1011</v>
      </c>
      <c r="D111" s="75" t="s">
        <v>860</v>
      </c>
      <c r="E111" s="76">
        <v>5.59</v>
      </c>
      <c r="F111" s="60" t="s">
        <v>1012</v>
      </c>
      <c r="G111" s="60">
        <v>100.62</v>
      </c>
      <c r="H111" s="77"/>
      <c r="I111" s="77"/>
      <c r="J111" s="60" t="s">
        <v>1013</v>
      </c>
      <c r="K111" s="60">
        <v>498.29</v>
      </c>
      <c r="L111" s="78"/>
      <c r="M111" s="77">
        <f t="shared" si="2"/>
        <v>4.9521963824289408</v>
      </c>
      <c r="N111" s="75" t="s">
        <v>931</v>
      </c>
    </row>
    <row r="112" spans="1:14" ht="48" x14ac:dyDescent="0.2">
      <c r="A112" s="73">
        <v>82</v>
      </c>
      <c r="B112" s="74">
        <v>394101</v>
      </c>
      <c r="C112" s="58" t="s">
        <v>1014</v>
      </c>
      <c r="D112" s="75" t="s">
        <v>860</v>
      </c>
      <c r="E112" s="76">
        <v>1.8</v>
      </c>
      <c r="F112" s="60" t="s">
        <v>1015</v>
      </c>
      <c r="G112" s="60">
        <v>7.94</v>
      </c>
      <c r="H112" s="77"/>
      <c r="I112" s="77"/>
      <c r="J112" s="60" t="s">
        <v>1016</v>
      </c>
      <c r="K112" s="60">
        <v>31.19</v>
      </c>
      <c r="L112" s="78"/>
      <c r="M112" s="77">
        <f t="shared" si="2"/>
        <v>3.9282115869017633</v>
      </c>
      <c r="N112" s="75" t="s">
        <v>931</v>
      </c>
    </row>
    <row r="113" spans="1:14" ht="48" x14ac:dyDescent="0.2">
      <c r="A113" s="73">
        <v>83</v>
      </c>
      <c r="B113" s="74">
        <v>394104</v>
      </c>
      <c r="C113" s="58" t="s">
        <v>1017</v>
      </c>
      <c r="D113" s="75" t="s">
        <v>860</v>
      </c>
      <c r="E113" s="76">
        <v>59.28</v>
      </c>
      <c r="F113" s="60" t="s">
        <v>1018</v>
      </c>
      <c r="G113" s="60">
        <v>403.7</v>
      </c>
      <c r="H113" s="77"/>
      <c r="I113" s="77"/>
      <c r="J113" s="60" t="s">
        <v>1019</v>
      </c>
      <c r="K113" s="60">
        <v>1586.33</v>
      </c>
      <c r="L113" s="78"/>
      <c r="M113" s="77">
        <f t="shared" si="2"/>
        <v>3.9294773346544463</v>
      </c>
      <c r="N113" s="75" t="s">
        <v>931</v>
      </c>
    </row>
    <row r="114" spans="1:14" ht="60" x14ac:dyDescent="0.2">
      <c r="A114" s="73">
        <v>84</v>
      </c>
      <c r="B114" s="74">
        <v>394106</v>
      </c>
      <c r="C114" s="58" t="s">
        <v>1020</v>
      </c>
      <c r="D114" s="75" t="s">
        <v>860</v>
      </c>
      <c r="E114" s="76">
        <v>2.7</v>
      </c>
      <c r="F114" s="60" t="s">
        <v>1021</v>
      </c>
      <c r="G114" s="60">
        <v>17.52</v>
      </c>
      <c r="H114" s="77"/>
      <c r="I114" s="77"/>
      <c r="J114" s="60" t="s">
        <v>1022</v>
      </c>
      <c r="K114" s="60">
        <v>68.849999999999994</v>
      </c>
      <c r="L114" s="78"/>
      <c r="M114" s="77">
        <f t="shared" si="2"/>
        <v>3.929794520547945</v>
      </c>
      <c r="N114" s="75" t="s">
        <v>931</v>
      </c>
    </row>
    <row r="115" spans="1:14" ht="60" x14ac:dyDescent="0.2">
      <c r="A115" s="73">
        <v>85</v>
      </c>
      <c r="B115" s="74">
        <v>394109</v>
      </c>
      <c r="C115" s="58" t="s">
        <v>1023</v>
      </c>
      <c r="D115" s="75" t="s">
        <v>860</v>
      </c>
      <c r="E115" s="76">
        <v>57</v>
      </c>
      <c r="F115" s="60" t="s">
        <v>1018</v>
      </c>
      <c r="G115" s="60">
        <v>388.17</v>
      </c>
      <c r="H115" s="77"/>
      <c r="I115" s="77"/>
      <c r="J115" s="60" t="s">
        <v>1019</v>
      </c>
      <c r="K115" s="60">
        <v>1525.32</v>
      </c>
      <c r="L115" s="78"/>
      <c r="M115" s="77">
        <f t="shared" si="2"/>
        <v>3.9295154185022025</v>
      </c>
      <c r="N115" s="75" t="s">
        <v>931</v>
      </c>
    </row>
    <row r="116" spans="1:14" ht="36" x14ac:dyDescent="0.2">
      <c r="A116" s="73">
        <v>86</v>
      </c>
      <c r="B116" s="74">
        <v>400001</v>
      </c>
      <c r="C116" s="58" t="s">
        <v>1024</v>
      </c>
      <c r="D116" s="75" t="s">
        <v>860</v>
      </c>
      <c r="E116" s="76">
        <v>14.45</v>
      </c>
      <c r="F116" s="60" t="s">
        <v>1025</v>
      </c>
      <c r="G116" s="60">
        <v>1491.23</v>
      </c>
      <c r="H116" s="77"/>
      <c r="I116" s="77"/>
      <c r="J116" s="60" t="s">
        <v>1026</v>
      </c>
      <c r="K116" s="60">
        <v>8987.9</v>
      </c>
      <c r="L116" s="78"/>
      <c r="M116" s="77">
        <f t="shared" si="2"/>
        <v>6.027172200130094</v>
      </c>
      <c r="N116" s="75" t="s">
        <v>863</v>
      </c>
    </row>
    <row r="117" spans="1:14" ht="36" x14ac:dyDescent="0.2">
      <c r="A117" s="73">
        <v>87</v>
      </c>
      <c r="B117" s="74">
        <v>400051</v>
      </c>
      <c r="C117" s="58" t="s">
        <v>1027</v>
      </c>
      <c r="D117" s="75" t="s">
        <v>860</v>
      </c>
      <c r="E117" s="76">
        <v>2.77</v>
      </c>
      <c r="F117" s="60" t="s">
        <v>1028</v>
      </c>
      <c r="G117" s="60">
        <v>291.87</v>
      </c>
      <c r="H117" s="77"/>
      <c r="I117" s="77"/>
      <c r="J117" s="60" t="s">
        <v>1029</v>
      </c>
      <c r="K117" s="60">
        <v>2107.9699999999998</v>
      </c>
      <c r="L117" s="78"/>
      <c r="M117" s="77">
        <f t="shared" si="2"/>
        <v>7.2222907458800139</v>
      </c>
      <c r="N117" s="75" t="s">
        <v>863</v>
      </c>
    </row>
    <row r="118" spans="1:14" ht="36" x14ac:dyDescent="0.2">
      <c r="A118" s="73">
        <v>88</v>
      </c>
      <c r="B118" s="74">
        <v>400102</v>
      </c>
      <c r="C118" s="58" t="s">
        <v>1030</v>
      </c>
      <c r="D118" s="75" t="s">
        <v>860</v>
      </c>
      <c r="E118" s="76">
        <v>62.25</v>
      </c>
      <c r="F118" s="60" t="s">
        <v>1031</v>
      </c>
      <c r="G118" s="60">
        <v>8142.3</v>
      </c>
      <c r="H118" s="77"/>
      <c r="I118" s="77"/>
      <c r="J118" s="60" t="s">
        <v>1032</v>
      </c>
      <c r="K118" s="60">
        <v>51752.79</v>
      </c>
      <c r="L118" s="78"/>
      <c r="M118" s="77">
        <f t="shared" si="2"/>
        <v>6.3560406764673374</v>
      </c>
      <c r="N118" s="75" t="s">
        <v>931</v>
      </c>
    </row>
    <row r="119" spans="1:14" ht="36" x14ac:dyDescent="0.2">
      <c r="A119" s="73">
        <v>89</v>
      </c>
      <c r="B119" s="74">
        <v>400112</v>
      </c>
      <c r="C119" s="58" t="s">
        <v>1033</v>
      </c>
      <c r="D119" s="75" t="s">
        <v>860</v>
      </c>
      <c r="E119" s="76">
        <v>4.1500000000000004</v>
      </c>
      <c r="F119" s="60" t="s">
        <v>1034</v>
      </c>
      <c r="G119" s="60">
        <v>85.33</v>
      </c>
      <c r="H119" s="77"/>
      <c r="I119" s="77"/>
      <c r="J119" s="60" t="s">
        <v>1035</v>
      </c>
      <c r="K119" s="60">
        <v>346.11</v>
      </c>
      <c r="L119" s="78"/>
      <c r="M119" s="77">
        <f t="shared" si="2"/>
        <v>4.056135005273644</v>
      </c>
      <c r="N119" s="75" t="s">
        <v>931</v>
      </c>
    </row>
    <row r="120" spans="1:14" ht="36" x14ac:dyDescent="0.2">
      <c r="A120" s="73">
        <v>90</v>
      </c>
      <c r="B120" s="74">
        <v>400311</v>
      </c>
      <c r="C120" s="58" t="s">
        <v>1036</v>
      </c>
      <c r="D120" s="75" t="s">
        <v>860</v>
      </c>
      <c r="E120" s="76">
        <v>3.29</v>
      </c>
      <c r="F120" s="60" t="s">
        <v>1037</v>
      </c>
      <c r="G120" s="60">
        <v>421.78</v>
      </c>
      <c r="H120" s="77"/>
      <c r="I120" s="77"/>
      <c r="J120" s="60" t="s">
        <v>1038</v>
      </c>
      <c r="K120" s="60">
        <v>2871.31</v>
      </c>
      <c r="L120" s="78"/>
      <c r="M120" s="77">
        <f t="shared" si="2"/>
        <v>6.8076011190668124</v>
      </c>
      <c r="N120" s="75" t="s">
        <v>931</v>
      </c>
    </row>
    <row r="121" spans="1:14" ht="17.850000000000001" customHeight="1" x14ac:dyDescent="0.2">
      <c r="A121" s="116" t="s">
        <v>1039</v>
      </c>
      <c r="B121" s="97"/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97"/>
      <c r="N121" s="97"/>
    </row>
    <row r="122" spans="1:14" ht="48" x14ac:dyDescent="0.2">
      <c r="A122" s="73">
        <v>91</v>
      </c>
      <c r="B122" s="74" t="s">
        <v>1040</v>
      </c>
      <c r="C122" s="58" t="s">
        <v>1041</v>
      </c>
      <c r="D122" s="75" t="s">
        <v>1042</v>
      </c>
      <c r="E122" s="76">
        <v>0.106</v>
      </c>
      <c r="F122" s="60" t="s">
        <v>1043</v>
      </c>
      <c r="G122" s="60">
        <v>351.91</v>
      </c>
      <c r="H122" s="77">
        <v>19106</v>
      </c>
      <c r="I122" s="77">
        <v>2025.23</v>
      </c>
      <c r="J122" s="60" t="s">
        <v>1044</v>
      </c>
      <c r="K122" s="60">
        <v>2096.36</v>
      </c>
      <c r="L122" s="78"/>
      <c r="M122" s="77">
        <f t="shared" ref="M122:M153" si="3">IF(ISNUMBER(K122/G122),IF(NOT(K122/G122=0),K122/G122, " "), " ")</f>
        <v>5.9570913017532892</v>
      </c>
      <c r="N122" s="75" t="s">
        <v>1045</v>
      </c>
    </row>
    <row r="123" spans="1:14" ht="48" x14ac:dyDescent="0.2">
      <c r="A123" s="73">
        <v>92</v>
      </c>
      <c r="B123" s="74" t="s">
        <v>1046</v>
      </c>
      <c r="C123" s="58" t="s">
        <v>1047</v>
      </c>
      <c r="D123" s="75" t="s">
        <v>1042</v>
      </c>
      <c r="E123" s="76">
        <v>3.6299999999999999E-2</v>
      </c>
      <c r="F123" s="60" t="s">
        <v>1048</v>
      </c>
      <c r="G123" s="60">
        <v>973.93</v>
      </c>
      <c r="H123" s="77">
        <v>135116.96</v>
      </c>
      <c r="I123" s="77">
        <v>4904.75</v>
      </c>
      <c r="J123" s="60" t="s">
        <v>1049</v>
      </c>
      <c r="K123" s="60">
        <v>5024.2700000000004</v>
      </c>
      <c r="L123" s="78"/>
      <c r="M123" s="77">
        <f t="shared" si="3"/>
        <v>5.1587588430380018</v>
      </c>
      <c r="N123" s="75" t="s">
        <v>1050</v>
      </c>
    </row>
    <row r="124" spans="1:14" ht="48" x14ac:dyDescent="0.2">
      <c r="A124" s="73">
        <v>93</v>
      </c>
      <c r="B124" s="74" t="s">
        <v>1051</v>
      </c>
      <c r="C124" s="58" t="s">
        <v>1052</v>
      </c>
      <c r="D124" s="75" t="s">
        <v>1042</v>
      </c>
      <c r="E124" s="76">
        <v>7.1999999999999998E-3</v>
      </c>
      <c r="F124" s="60" t="s">
        <v>1053</v>
      </c>
      <c r="G124" s="60">
        <v>56.45</v>
      </c>
      <c r="H124" s="77">
        <v>62382</v>
      </c>
      <c r="I124" s="77">
        <v>449.15</v>
      </c>
      <c r="J124" s="60" t="s">
        <v>1054</v>
      </c>
      <c r="K124" s="60">
        <v>460.58</v>
      </c>
      <c r="L124" s="78"/>
      <c r="M124" s="77">
        <f t="shared" si="3"/>
        <v>8.1590788308237379</v>
      </c>
      <c r="N124" s="75" t="s">
        <v>1055</v>
      </c>
    </row>
    <row r="125" spans="1:14" ht="24" x14ac:dyDescent="0.2">
      <c r="A125" s="73">
        <v>94</v>
      </c>
      <c r="B125" s="74" t="s">
        <v>1056</v>
      </c>
      <c r="C125" s="58" t="s">
        <v>1057</v>
      </c>
      <c r="D125" s="75" t="s">
        <v>1058</v>
      </c>
      <c r="E125" s="76">
        <v>13.141</v>
      </c>
      <c r="F125" s="60" t="s">
        <v>1059</v>
      </c>
      <c r="G125" s="60">
        <v>81.48</v>
      </c>
      <c r="H125" s="77">
        <v>42.37</v>
      </c>
      <c r="I125" s="77">
        <v>556.78</v>
      </c>
      <c r="J125" s="60" t="s">
        <v>1060</v>
      </c>
      <c r="K125" s="60">
        <v>643.51</v>
      </c>
      <c r="L125" s="78"/>
      <c r="M125" s="77">
        <f t="shared" si="3"/>
        <v>7.8977663230240545</v>
      </c>
      <c r="N125" s="75" t="s">
        <v>1061</v>
      </c>
    </row>
    <row r="126" spans="1:14" ht="24" x14ac:dyDescent="0.2">
      <c r="A126" s="73">
        <v>95</v>
      </c>
      <c r="B126" s="74" t="s">
        <v>1062</v>
      </c>
      <c r="C126" s="58" t="s">
        <v>1063</v>
      </c>
      <c r="D126" s="75" t="s">
        <v>1042</v>
      </c>
      <c r="E126" s="76">
        <v>1.12E-2</v>
      </c>
      <c r="F126" s="60" t="s">
        <v>1064</v>
      </c>
      <c r="G126" s="60">
        <v>94.08</v>
      </c>
      <c r="H126" s="77">
        <v>52025.25</v>
      </c>
      <c r="I126" s="77">
        <v>582.67999999999995</v>
      </c>
      <c r="J126" s="60" t="s">
        <v>1065</v>
      </c>
      <c r="K126" s="60">
        <v>598.44000000000005</v>
      </c>
      <c r="L126" s="78"/>
      <c r="M126" s="77">
        <f t="shared" si="3"/>
        <v>6.3609693877551026</v>
      </c>
      <c r="N126" s="75" t="s">
        <v>1066</v>
      </c>
    </row>
    <row r="127" spans="1:14" ht="48" x14ac:dyDescent="0.2">
      <c r="A127" s="73">
        <v>96</v>
      </c>
      <c r="B127" s="74" t="s">
        <v>1067</v>
      </c>
      <c r="C127" s="58" t="s">
        <v>1068</v>
      </c>
      <c r="D127" s="75" t="s">
        <v>1042</v>
      </c>
      <c r="E127" s="76">
        <v>3.3E-3</v>
      </c>
      <c r="F127" s="60" t="s">
        <v>1069</v>
      </c>
      <c r="G127" s="60">
        <v>12.57</v>
      </c>
      <c r="H127" s="77">
        <v>19155</v>
      </c>
      <c r="I127" s="77">
        <v>63.21</v>
      </c>
      <c r="J127" s="60" t="s">
        <v>1070</v>
      </c>
      <c r="K127" s="60">
        <v>65.67</v>
      </c>
      <c r="L127" s="78"/>
      <c r="M127" s="77">
        <f t="shared" si="3"/>
        <v>5.2243436754176615</v>
      </c>
      <c r="N127" s="75" t="s">
        <v>1071</v>
      </c>
    </row>
    <row r="128" spans="1:14" ht="48" x14ac:dyDescent="0.2">
      <c r="A128" s="73">
        <v>97</v>
      </c>
      <c r="B128" s="74" t="s">
        <v>1072</v>
      </c>
      <c r="C128" s="58" t="s">
        <v>1073</v>
      </c>
      <c r="D128" s="75" t="s">
        <v>1042</v>
      </c>
      <c r="E128" s="76">
        <v>2.07E-2</v>
      </c>
      <c r="F128" s="60" t="s">
        <v>1074</v>
      </c>
      <c r="G128" s="60">
        <v>79.489999999999995</v>
      </c>
      <c r="H128" s="77">
        <v>18696</v>
      </c>
      <c r="I128" s="77">
        <v>387.01</v>
      </c>
      <c r="J128" s="60" t="s">
        <v>1075</v>
      </c>
      <c r="K128" s="60">
        <v>402.46</v>
      </c>
      <c r="L128" s="78"/>
      <c r="M128" s="77">
        <f t="shared" si="3"/>
        <v>5.0630267958233741</v>
      </c>
      <c r="N128" s="75" t="s">
        <v>1076</v>
      </c>
    </row>
    <row r="129" spans="1:14" ht="36" x14ac:dyDescent="0.2">
      <c r="A129" s="73">
        <v>98</v>
      </c>
      <c r="B129" s="74" t="s">
        <v>1077</v>
      </c>
      <c r="C129" s="58" t="s">
        <v>1078</v>
      </c>
      <c r="D129" s="75" t="s">
        <v>1042</v>
      </c>
      <c r="E129" s="76">
        <v>3.7199999999999997E-2</v>
      </c>
      <c r="F129" s="60" t="s">
        <v>1079</v>
      </c>
      <c r="G129" s="60">
        <v>37.200000000000003</v>
      </c>
      <c r="H129" s="77">
        <v>6054</v>
      </c>
      <c r="I129" s="77">
        <v>225.21</v>
      </c>
      <c r="J129" s="60" t="s">
        <v>1080</v>
      </c>
      <c r="K129" s="60">
        <v>242.11</v>
      </c>
      <c r="L129" s="78"/>
      <c r="M129" s="77">
        <f t="shared" si="3"/>
        <v>6.5083333333333329</v>
      </c>
      <c r="N129" s="75" t="s">
        <v>1081</v>
      </c>
    </row>
    <row r="130" spans="1:14" ht="48" x14ac:dyDescent="0.2">
      <c r="A130" s="73">
        <v>99</v>
      </c>
      <c r="B130" s="74" t="s">
        <v>1082</v>
      </c>
      <c r="C130" s="58" t="s">
        <v>1083</v>
      </c>
      <c r="D130" s="75" t="s">
        <v>1042</v>
      </c>
      <c r="E130" s="76">
        <v>0.26200000000000001</v>
      </c>
      <c r="F130" s="60" t="s">
        <v>1084</v>
      </c>
      <c r="G130" s="60">
        <v>2669.78</v>
      </c>
      <c r="H130" s="77">
        <v>68268</v>
      </c>
      <c r="I130" s="77">
        <v>17886.23</v>
      </c>
      <c r="J130" s="60" t="s">
        <v>1085</v>
      </c>
      <c r="K130" s="60">
        <v>18326.21</v>
      </c>
      <c r="L130" s="78"/>
      <c r="M130" s="77">
        <f t="shared" si="3"/>
        <v>6.8643146626313767</v>
      </c>
      <c r="N130" s="75" t="s">
        <v>1086</v>
      </c>
    </row>
    <row r="131" spans="1:14" ht="48" x14ac:dyDescent="0.2">
      <c r="A131" s="73">
        <v>100</v>
      </c>
      <c r="B131" s="74" t="s">
        <v>1087</v>
      </c>
      <c r="C131" s="58" t="s">
        <v>1088</v>
      </c>
      <c r="D131" s="75" t="s">
        <v>1042</v>
      </c>
      <c r="E131" s="76">
        <v>8.9999999999999998E-4</v>
      </c>
      <c r="F131" s="60" t="s">
        <v>1089</v>
      </c>
      <c r="G131" s="60">
        <v>9.52</v>
      </c>
      <c r="H131" s="77">
        <v>53013</v>
      </c>
      <c r="I131" s="77">
        <v>47.72</v>
      </c>
      <c r="J131" s="60" t="s">
        <v>1090</v>
      </c>
      <c r="K131" s="60">
        <v>48.92</v>
      </c>
      <c r="L131" s="78"/>
      <c r="M131" s="77">
        <f t="shared" si="3"/>
        <v>5.1386554621848743</v>
      </c>
      <c r="N131" s="75" t="s">
        <v>1091</v>
      </c>
    </row>
    <row r="132" spans="1:14" ht="48" x14ac:dyDescent="0.2">
      <c r="A132" s="73">
        <v>101</v>
      </c>
      <c r="B132" s="74" t="s">
        <v>1092</v>
      </c>
      <c r="C132" s="58" t="s">
        <v>1093</v>
      </c>
      <c r="D132" s="75" t="s">
        <v>1094</v>
      </c>
      <c r="E132" s="76">
        <v>135.43799999999999</v>
      </c>
      <c r="F132" s="60" t="s">
        <v>1095</v>
      </c>
      <c r="G132" s="60">
        <v>3143.52</v>
      </c>
      <c r="H132" s="77">
        <v>97.88</v>
      </c>
      <c r="I132" s="77">
        <v>13256.67</v>
      </c>
      <c r="J132" s="60" t="s">
        <v>1096</v>
      </c>
      <c r="K132" s="60">
        <v>13572.25</v>
      </c>
      <c r="L132" s="78"/>
      <c r="M132" s="77">
        <f t="shared" si="3"/>
        <v>4.3175325749478288</v>
      </c>
      <c r="N132" s="75" t="s">
        <v>1097</v>
      </c>
    </row>
    <row r="133" spans="1:14" ht="24" x14ac:dyDescent="0.2">
      <c r="A133" s="73">
        <v>102</v>
      </c>
      <c r="B133" s="74" t="s">
        <v>1098</v>
      </c>
      <c r="C133" s="58" t="s">
        <v>1099</v>
      </c>
      <c r="D133" s="75" t="s">
        <v>1042</v>
      </c>
      <c r="E133" s="76">
        <v>1.9400000000000001E-2</v>
      </c>
      <c r="F133" s="60" t="s">
        <v>1100</v>
      </c>
      <c r="G133" s="60">
        <v>200.8</v>
      </c>
      <c r="H133" s="77">
        <v>52498.23</v>
      </c>
      <c r="I133" s="77">
        <v>1018.47</v>
      </c>
      <c r="J133" s="60" t="s">
        <v>1101</v>
      </c>
      <c r="K133" s="60">
        <v>1047.02</v>
      </c>
      <c r="L133" s="78"/>
      <c r="M133" s="77">
        <f t="shared" si="3"/>
        <v>5.214243027888446</v>
      </c>
      <c r="N133" s="75" t="s">
        <v>1102</v>
      </c>
    </row>
    <row r="134" spans="1:14" ht="24" x14ac:dyDescent="0.2">
      <c r="A134" s="73">
        <v>103</v>
      </c>
      <c r="B134" s="74" t="s">
        <v>1103</v>
      </c>
      <c r="C134" s="58" t="s">
        <v>1104</v>
      </c>
      <c r="D134" s="75" t="s">
        <v>1042</v>
      </c>
      <c r="E134" s="76">
        <v>3.6600000000000001E-2</v>
      </c>
      <c r="F134" s="60" t="s">
        <v>1105</v>
      </c>
      <c r="G134" s="60">
        <v>68.44</v>
      </c>
      <c r="H134" s="77">
        <v>23364.17</v>
      </c>
      <c r="I134" s="77">
        <v>855.12</v>
      </c>
      <c r="J134" s="60" t="s">
        <v>1106</v>
      </c>
      <c r="K134" s="60">
        <v>882.59</v>
      </c>
      <c r="L134" s="78"/>
      <c r="M134" s="77">
        <f t="shared" si="3"/>
        <v>12.895821157218002</v>
      </c>
      <c r="N134" s="75" t="s">
        <v>1107</v>
      </c>
    </row>
    <row r="135" spans="1:14" ht="24" x14ac:dyDescent="0.2">
      <c r="A135" s="73">
        <v>104</v>
      </c>
      <c r="B135" s="74" t="s">
        <v>1108</v>
      </c>
      <c r="C135" s="58" t="s">
        <v>1109</v>
      </c>
      <c r="D135" s="75" t="s">
        <v>1042</v>
      </c>
      <c r="E135" s="76">
        <v>7.0000000000000001E-3</v>
      </c>
      <c r="F135" s="60" t="s">
        <v>1110</v>
      </c>
      <c r="G135" s="60">
        <v>80.63</v>
      </c>
      <c r="H135" s="77">
        <v>87940.07</v>
      </c>
      <c r="I135" s="77">
        <v>615.57000000000005</v>
      </c>
      <c r="J135" s="60" t="s">
        <v>1111</v>
      </c>
      <c r="K135" s="60">
        <v>630.17999999999995</v>
      </c>
      <c r="L135" s="78"/>
      <c r="M135" s="77">
        <f t="shared" si="3"/>
        <v>7.8157013518541483</v>
      </c>
      <c r="N135" s="75" t="s">
        <v>1112</v>
      </c>
    </row>
    <row r="136" spans="1:14" ht="24" x14ac:dyDescent="0.2">
      <c r="A136" s="73">
        <v>105</v>
      </c>
      <c r="B136" s="74" t="s">
        <v>1113</v>
      </c>
      <c r="C136" s="58" t="s">
        <v>1114</v>
      </c>
      <c r="D136" s="75" t="s">
        <v>1042</v>
      </c>
      <c r="E136" s="76">
        <v>4.7000000000000002E-3</v>
      </c>
      <c r="F136" s="60" t="s">
        <v>1110</v>
      </c>
      <c r="G136" s="60">
        <v>54.15</v>
      </c>
      <c r="H136" s="77">
        <v>87940.07</v>
      </c>
      <c r="I136" s="77">
        <v>413.32</v>
      </c>
      <c r="J136" s="60" t="s">
        <v>1111</v>
      </c>
      <c r="K136" s="60">
        <v>423.12</v>
      </c>
      <c r="L136" s="78"/>
      <c r="M136" s="77">
        <f t="shared" si="3"/>
        <v>7.8138504155124657</v>
      </c>
      <c r="N136" s="75" t="s">
        <v>1112</v>
      </c>
    </row>
    <row r="137" spans="1:14" ht="24" x14ac:dyDescent="0.2">
      <c r="A137" s="73">
        <v>106</v>
      </c>
      <c r="B137" s="74" t="s">
        <v>1115</v>
      </c>
      <c r="C137" s="58" t="s">
        <v>1116</v>
      </c>
      <c r="D137" s="75" t="s">
        <v>1042</v>
      </c>
      <c r="E137" s="76">
        <v>8.6999999999999994E-2</v>
      </c>
      <c r="F137" s="60" t="s">
        <v>1110</v>
      </c>
      <c r="G137" s="60">
        <v>1002.24</v>
      </c>
      <c r="H137" s="77">
        <v>89203.11</v>
      </c>
      <c r="I137" s="77">
        <v>7760.67</v>
      </c>
      <c r="J137" s="60" t="s">
        <v>1117</v>
      </c>
      <c r="K137" s="60">
        <v>7944.33</v>
      </c>
      <c r="L137" s="78"/>
      <c r="M137" s="77">
        <f t="shared" si="3"/>
        <v>7.9265744731800769</v>
      </c>
      <c r="N137" s="75" t="s">
        <v>1118</v>
      </c>
    </row>
    <row r="138" spans="1:14" ht="24" x14ac:dyDescent="0.2">
      <c r="A138" s="73">
        <v>107</v>
      </c>
      <c r="B138" s="74" t="s">
        <v>1119</v>
      </c>
      <c r="C138" s="58" t="s">
        <v>1120</v>
      </c>
      <c r="D138" s="75" t="s">
        <v>1042</v>
      </c>
      <c r="E138" s="76">
        <v>3.8E-3</v>
      </c>
      <c r="F138" s="60" t="s">
        <v>1121</v>
      </c>
      <c r="G138" s="60">
        <v>49.47</v>
      </c>
      <c r="H138" s="77">
        <v>89203.11</v>
      </c>
      <c r="I138" s="77">
        <v>338.97</v>
      </c>
      <c r="J138" s="60" t="s">
        <v>1117</v>
      </c>
      <c r="K138" s="60">
        <v>346.99</v>
      </c>
      <c r="L138" s="78"/>
      <c r="M138" s="77">
        <f t="shared" si="3"/>
        <v>7.0141499898928643</v>
      </c>
      <c r="N138" s="75" t="s">
        <v>1118</v>
      </c>
    </row>
    <row r="139" spans="1:14" ht="48" x14ac:dyDescent="0.2">
      <c r="A139" s="73">
        <v>108</v>
      </c>
      <c r="B139" s="74" t="s">
        <v>1122</v>
      </c>
      <c r="C139" s="58" t="s">
        <v>1123</v>
      </c>
      <c r="D139" s="75" t="s">
        <v>1042</v>
      </c>
      <c r="E139" s="76">
        <v>2.5000000000000001E-3</v>
      </c>
      <c r="F139" s="60" t="s">
        <v>1124</v>
      </c>
      <c r="G139" s="60">
        <v>26.65</v>
      </c>
      <c r="H139" s="77">
        <v>77960.960000000006</v>
      </c>
      <c r="I139" s="77">
        <v>194.9</v>
      </c>
      <c r="J139" s="60" t="s">
        <v>1125</v>
      </c>
      <c r="K139" s="60">
        <v>199.7</v>
      </c>
      <c r="L139" s="78"/>
      <c r="M139" s="77">
        <f t="shared" si="3"/>
        <v>7.4934333958724206</v>
      </c>
      <c r="N139" s="75" t="s">
        <v>1050</v>
      </c>
    </row>
    <row r="140" spans="1:14" ht="48" x14ac:dyDescent="0.2">
      <c r="A140" s="73">
        <v>109</v>
      </c>
      <c r="B140" s="74" t="s">
        <v>1126</v>
      </c>
      <c r="C140" s="58" t="s">
        <v>1127</v>
      </c>
      <c r="D140" s="75" t="s">
        <v>1042</v>
      </c>
      <c r="E140" s="76">
        <v>1.6999999999999999E-3</v>
      </c>
      <c r="F140" s="60" t="s">
        <v>1124</v>
      </c>
      <c r="G140" s="60">
        <v>18.12</v>
      </c>
      <c r="H140" s="77">
        <v>77960.960000000006</v>
      </c>
      <c r="I140" s="77">
        <v>132.53</v>
      </c>
      <c r="J140" s="60" t="s">
        <v>1125</v>
      </c>
      <c r="K140" s="60">
        <v>135.80000000000001</v>
      </c>
      <c r="L140" s="78"/>
      <c r="M140" s="77">
        <f t="shared" si="3"/>
        <v>7.4944812362030904</v>
      </c>
      <c r="N140" s="75" t="s">
        <v>1050</v>
      </c>
    </row>
    <row r="141" spans="1:14" ht="48" x14ac:dyDescent="0.2">
      <c r="A141" s="73">
        <v>110</v>
      </c>
      <c r="B141" s="74" t="s">
        <v>1128</v>
      </c>
      <c r="C141" s="58" t="s">
        <v>1129</v>
      </c>
      <c r="D141" s="75" t="s">
        <v>1042</v>
      </c>
      <c r="E141" s="76">
        <v>0.64219999999999999</v>
      </c>
      <c r="F141" s="60" t="s">
        <v>1130</v>
      </c>
      <c r="G141" s="60">
        <v>1945.87</v>
      </c>
      <c r="H141" s="77">
        <v>12852</v>
      </c>
      <c r="I141" s="77">
        <v>8253.56</v>
      </c>
      <c r="J141" s="60" t="s">
        <v>1131</v>
      </c>
      <c r="K141" s="60">
        <v>8604.1</v>
      </c>
      <c r="L141" s="78"/>
      <c r="M141" s="77">
        <f t="shared" si="3"/>
        <v>4.4217239589489541</v>
      </c>
      <c r="N141" s="75" t="s">
        <v>1132</v>
      </c>
    </row>
    <row r="142" spans="1:14" ht="36" x14ac:dyDescent="0.2">
      <c r="A142" s="73">
        <v>111</v>
      </c>
      <c r="B142" s="74" t="s">
        <v>1133</v>
      </c>
      <c r="C142" s="58" t="s">
        <v>1134</v>
      </c>
      <c r="D142" s="75" t="s">
        <v>1042</v>
      </c>
      <c r="E142" s="76">
        <v>1.1999999999999999E-3</v>
      </c>
      <c r="F142" s="60" t="s">
        <v>1135</v>
      </c>
      <c r="G142" s="60">
        <v>9.92</v>
      </c>
      <c r="H142" s="77">
        <v>61814.97</v>
      </c>
      <c r="I142" s="77">
        <v>74.180000000000007</v>
      </c>
      <c r="J142" s="60" t="s">
        <v>1136</v>
      </c>
      <c r="K142" s="60">
        <v>76.11</v>
      </c>
      <c r="L142" s="78"/>
      <c r="M142" s="77">
        <f t="shared" si="3"/>
        <v>7.6723790322580649</v>
      </c>
      <c r="N142" s="75" t="s">
        <v>1137</v>
      </c>
    </row>
    <row r="143" spans="1:14" ht="48" x14ac:dyDescent="0.2">
      <c r="A143" s="73">
        <v>112</v>
      </c>
      <c r="B143" s="74" t="s">
        <v>1138</v>
      </c>
      <c r="C143" s="58" t="s">
        <v>1139</v>
      </c>
      <c r="D143" s="75" t="s">
        <v>1058</v>
      </c>
      <c r="E143" s="76">
        <v>3.548</v>
      </c>
      <c r="F143" s="60" t="s">
        <v>1140</v>
      </c>
      <c r="G143" s="60">
        <v>358.35</v>
      </c>
      <c r="H143" s="77">
        <v>573</v>
      </c>
      <c r="I143" s="77">
        <v>2033</v>
      </c>
      <c r="J143" s="60" t="s">
        <v>1141</v>
      </c>
      <c r="K143" s="60">
        <v>2111.4899999999998</v>
      </c>
      <c r="L143" s="78"/>
      <c r="M143" s="77">
        <f t="shared" si="3"/>
        <v>5.8922561741314343</v>
      </c>
      <c r="N143" s="75" t="s">
        <v>1142</v>
      </c>
    </row>
    <row r="144" spans="1:14" ht="48" x14ac:dyDescent="0.2">
      <c r="A144" s="73">
        <v>113</v>
      </c>
      <c r="B144" s="74" t="s">
        <v>1143</v>
      </c>
      <c r="C144" s="58" t="s">
        <v>1144</v>
      </c>
      <c r="D144" s="75" t="s">
        <v>1094</v>
      </c>
      <c r="E144" s="76">
        <v>150.80000000000001</v>
      </c>
      <c r="F144" s="60" t="s">
        <v>1145</v>
      </c>
      <c r="G144" s="60">
        <v>1054.0899999999999</v>
      </c>
      <c r="H144" s="77">
        <v>49.63</v>
      </c>
      <c r="I144" s="77">
        <v>7484.21</v>
      </c>
      <c r="J144" s="60" t="s">
        <v>1146</v>
      </c>
      <c r="K144" s="60">
        <v>7707.39</v>
      </c>
      <c r="L144" s="78"/>
      <c r="M144" s="77">
        <f t="shared" si="3"/>
        <v>7.3118898765760045</v>
      </c>
      <c r="N144" s="75" t="s">
        <v>1050</v>
      </c>
    </row>
    <row r="145" spans="1:14" ht="48" x14ac:dyDescent="0.2">
      <c r="A145" s="73">
        <v>114</v>
      </c>
      <c r="B145" s="74" t="s">
        <v>1147</v>
      </c>
      <c r="C145" s="58" t="s">
        <v>1148</v>
      </c>
      <c r="D145" s="75" t="s">
        <v>1042</v>
      </c>
      <c r="E145" s="76">
        <v>3.0000000000000001E-3</v>
      </c>
      <c r="F145" s="60" t="s">
        <v>1149</v>
      </c>
      <c r="G145" s="60">
        <v>51.87</v>
      </c>
      <c r="H145" s="77">
        <v>71119</v>
      </c>
      <c r="I145" s="77">
        <v>213.36</v>
      </c>
      <c r="J145" s="60" t="s">
        <v>1150</v>
      </c>
      <c r="K145" s="60">
        <v>218.57</v>
      </c>
      <c r="L145" s="78"/>
      <c r="M145" s="77">
        <f t="shared" si="3"/>
        <v>4.2138037401195296</v>
      </c>
      <c r="N145" s="75" t="s">
        <v>1151</v>
      </c>
    </row>
    <row r="146" spans="1:14" ht="24" x14ac:dyDescent="0.2">
      <c r="A146" s="73">
        <v>115</v>
      </c>
      <c r="B146" s="74" t="s">
        <v>1152</v>
      </c>
      <c r="C146" s="58" t="s">
        <v>1153</v>
      </c>
      <c r="D146" s="75" t="s">
        <v>1154</v>
      </c>
      <c r="E146" s="76">
        <v>0.71619999999999995</v>
      </c>
      <c r="F146" s="60" t="s">
        <v>1155</v>
      </c>
      <c r="G146" s="60">
        <v>5.28</v>
      </c>
      <c r="H146" s="77">
        <v>30.96</v>
      </c>
      <c r="I146" s="77">
        <v>22.17</v>
      </c>
      <c r="J146" s="60" t="s">
        <v>1156</v>
      </c>
      <c r="K146" s="60">
        <v>22.76</v>
      </c>
      <c r="L146" s="78"/>
      <c r="M146" s="77">
        <f t="shared" si="3"/>
        <v>4.3106060606060606</v>
      </c>
      <c r="N146" s="75" t="s">
        <v>1157</v>
      </c>
    </row>
    <row r="147" spans="1:14" ht="24" x14ac:dyDescent="0.2">
      <c r="A147" s="73">
        <v>116</v>
      </c>
      <c r="B147" s="74" t="s">
        <v>1158</v>
      </c>
      <c r="C147" s="58" t="s">
        <v>1159</v>
      </c>
      <c r="D147" s="75" t="s">
        <v>1160</v>
      </c>
      <c r="E147" s="76">
        <v>9.9000000000000005E-2</v>
      </c>
      <c r="F147" s="60" t="s">
        <v>1161</v>
      </c>
      <c r="G147" s="60">
        <v>9.15</v>
      </c>
      <c r="H147" s="77">
        <v>410.3</v>
      </c>
      <c r="I147" s="77">
        <v>40.619999999999997</v>
      </c>
      <c r="J147" s="60" t="s">
        <v>1162</v>
      </c>
      <c r="K147" s="60">
        <v>41.54</v>
      </c>
      <c r="L147" s="78"/>
      <c r="M147" s="77">
        <f t="shared" si="3"/>
        <v>4.5398907103825135</v>
      </c>
      <c r="N147" s="75" t="s">
        <v>1163</v>
      </c>
    </row>
    <row r="148" spans="1:14" ht="48" x14ac:dyDescent="0.2">
      <c r="A148" s="73">
        <v>117</v>
      </c>
      <c r="B148" s="74" t="s">
        <v>1164</v>
      </c>
      <c r="C148" s="58" t="s">
        <v>1165</v>
      </c>
      <c r="D148" s="75" t="s">
        <v>1042</v>
      </c>
      <c r="E148" s="76">
        <v>1E-4</v>
      </c>
      <c r="F148" s="60" t="s">
        <v>1166</v>
      </c>
      <c r="G148" s="60">
        <v>0.92</v>
      </c>
      <c r="H148" s="77">
        <v>52355</v>
      </c>
      <c r="I148" s="77">
        <v>5.24</v>
      </c>
      <c r="J148" s="60" t="s">
        <v>1167</v>
      </c>
      <c r="K148" s="60">
        <v>5.37</v>
      </c>
      <c r="L148" s="78"/>
      <c r="M148" s="77">
        <f t="shared" si="3"/>
        <v>5.8369565217391299</v>
      </c>
      <c r="N148" s="75" t="s">
        <v>1168</v>
      </c>
    </row>
    <row r="149" spans="1:14" ht="48" x14ac:dyDescent="0.2">
      <c r="A149" s="73">
        <v>118</v>
      </c>
      <c r="B149" s="74" t="s">
        <v>1169</v>
      </c>
      <c r="C149" s="58" t="s">
        <v>1170</v>
      </c>
      <c r="D149" s="75" t="s">
        <v>1094</v>
      </c>
      <c r="E149" s="76">
        <v>0.64100000000000001</v>
      </c>
      <c r="F149" s="60" t="s">
        <v>1171</v>
      </c>
      <c r="G149" s="60">
        <v>66.02</v>
      </c>
      <c r="H149" s="77">
        <v>165.12</v>
      </c>
      <c r="I149" s="77">
        <v>105.84</v>
      </c>
      <c r="J149" s="60" t="s">
        <v>1172</v>
      </c>
      <c r="K149" s="60">
        <v>108.32</v>
      </c>
      <c r="L149" s="78"/>
      <c r="M149" s="77">
        <f t="shared" si="3"/>
        <v>1.6407149348682217</v>
      </c>
      <c r="N149" s="75" t="s">
        <v>1050</v>
      </c>
    </row>
    <row r="150" spans="1:14" ht="48" x14ac:dyDescent="0.2">
      <c r="A150" s="73">
        <v>119</v>
      </c>
      <c r="B150" s="74" t="s">
        <v>1173</v>
      </c>
      <c r="C150" s="58" t="s">
        <v>1174</v>
      </c>
      <c r="D150" s="75" t="s">
        <v>1175</v>
      </c>
      <c r="E150" s="76">
        <v>10.56</v>
      </c>
      <c r="F150" s="60" t="s">
        <v>1176</v>
      </c>
      <c r="G150" s="60">
        <v>87.65</v>
      </c>
      <c r="H150" s="77">
        <v>18.63</v>
      </c>
      <c r="I150" s="77">
        <v>196.73</v>
      </c>
      <c r="J150" s="60" t="s">
        <v>1177</v>
      </c>
      <c r="K150" s="60">
        <v>200.75</v>
      </c>
      <c r="L150" s="78"/>
      <c r="M150" s="77">
        <f t="shared" si="3"/>
        <v>2.2903593839132914</v>
      </c>
      <c r="N150" s="75" t="s">
        <v>1050</v>
      </c>
    </row>
    <row r="151" spans="1:14" ht="24" x14ac:dyDescent="0.2">
      <c r="A151" s="73">
        <v>120</v>
      </c>
      <c r="B151" s="74" t="s">
        <v>1178</v>
      </c>
      <c r="C151" s="58" t="s">
        <v>1179</v>
      </c>
      <c r="D151" s="75" t="s">
        <v>1094</v>
      </c>
      <c r="E151" s="76">
        <v>66.992000000000004</v>
      </c>
      <c r="F151" s="60" t="s">
        <v>1180</v>
      </c>
      <c r="G151" s="60">
        <v>656.52</v>
      </c>
      <c r="H151" s="77">
        <v>45.83</v>
      </c>
      <c r="I151" s="77">
        <v>3070.25</v>
      </c>
      <c r="J151" s="60" t="s">
        <v>1181</v>
      </c>
      <c r="K151" s="60">
        <v>3399.85</v>
      </c>
      <c r="L151" s="78"/>
      <c r="M151" s="77">
        <f t="shared" si="3"/>
        <v>5.1785931883263263</v>
      </c>
      <c r="N151" s="75" t="s">
        <v>1182</v>
      </c>
    </row>
    <row r="152" spans="1:14" ht="36" x14ac:dyDescent="0.2">
      <c r="A152" s="73">
        <v>121</v>
      </c>
      <c r="B152" s="74" t="s">
        <v>1183</v>
      </c>
      <c r="C152" s="58" t="s">
        <v>1184</v>
      </c>
      <c r="D152" s="75" t="s">
        <v>1154</v>
      </c>
      <c r="E152" s="76">
        <v>14.88</v>
      </c>
      <c r="F152" s="60" t="s">
        <v>1185</v>
      </c>
      <c r="G152" s="60">
        <v>107.88</v>
      </c>
      <c r="H152" s="77">
        <v>44.51</v>
      </c>
      <c r="I152" s="77">
        <v>662.31</v>
      </c>
      <c r="J152" s="60" t="s">
        <v>1004</v>
      </c>
      <c r="K152" s="60">
        <v>676.3</v>
      </c>
      <c r="L152" s="78"/>
      <c r="M152" s="77">
        <f t="shared" si="3"/>
        <v>6.2690025954764552</v>
      </c>
      <c r="N152" s="75" t="s">
        <v>1186</v>
      </c>
    </row>
    <row r="153" spans="1:14" ht="36" x14ac:dyDescent="0.2">
      <c r="A153" s="73">
        <v>122</v>
      </c>
      <c r="B153" s="74" t="s">
        <v>1187</v>
      </c>
      <c r="C153" s="58" t="s">
        <v>1188</v>
      </c>
      <c r="D153" s="75" t="s">
        <v>1154</v>
      </c>
      <c r="E153" s="76">
        <v>100.82899999999999</v>
      </c>
      <c r="F153" s="60" t="s">
        <v>1189</v>
      </c>
      <c r="G153" s="60">
        <v>6846.29</v>
      </c>
      <c r="H153" s="77">
        <v>189.87</v>
      </c>
      <c r="I153" s="77">
        <v>19144.41</v>
      </c>
      <c r="J153" s="60" t="s">
        <v>1190</v>
      </c>
      <c r="K153" s="60">
        <v>19589.05</v>
      </c>
      <c r="L153" s="78"/>
      <c r="M153" s="77">
        <f t="shared" si="3"/>
        <v>2.8612650063026837</v>
      </c>
      <c r="N153" s="75" t="s">
        <v>1191</v>
      </c>
    </row>
    <row r="154" spans="1:14" ht="48" x14ac:dyDescent="0.2">
      <c r="A154" s="73">
        <v>123</v>
      </c>
      <c r="B154" s="74" t="s">
        <v>1192</v>
      </c>
      <c r="C154" s="58" t="s">
        <v>1193</v>
      </c>
      <c r="D154" s="75" t="s">
        <v>1042</v>
      </c>
      <c r="E154" s="76">
        <v>1.1999999999999999E-3</v>
      </c>
      <c r="F154" s="60" t="s">
        <v>1194</v>
      </c>
      <c r="G154" s="60">
        <v>18.62</v>
      </c>
      <c r="H154" s="77">
        <v>86179</v>
      </c>
      <c r="I154" s="77">
        <v>103.42</v>
      </c>
      <c r="J154" s="60" t="s">
        <v>1195</v>
      </c>
      <c r="K154" s="60">
        <v>105.89</v>
      </c>
      <c r="L154" s="78"/>
      <c r="M154" s="77">
        <f t="shared" ref="M154:M185" si="4">IF(ISNUMBER(K154/G154),IF(NOT(K154/G154=0),K154/G154, " "), " ")</f>
        <v>5.6868958109559609</v>
      </c>
      <c r="N154" s="75" t="s">
        <v>1196</v>
      </c>
    </row>
    <row r="155" spans="1:14" ht="48" x14ac:dyDescent="0.2">
      <c r="A155" s="73">
        <v>124</v>
      </c>
      <c r="B155" s="74" t="s">
        <v>1197</v>
      </c>
      <c r="C155" s="58" t="s">
        <v>1198</v>
      </c>
      <c r="D155" s="75" t="s">
        <v>1199</v>
      </c>
      <c r="E155" s="76">
        <v>0.105</v>
      </c>
      <c r="F155" s="60" t="s">
        <v>1200</v>
      </c>
      <c r="G155" s="60">
        <v>2.67</v>
      </c>
      <c r="H155" s="77">
        <v>122.91</v>
      </c>
      <c r="I155" s="77">
        <v>12.91</v>
      </c>
      <c r="J155" s="60" t="s">
        <v>1201</v>
      </c>
      <c r="K155" s="60">
        <v>13.21</v>
      </c>
      <c r="L155" s="78"/>
      <c r="M155" s="77">
        <f t="shared" si="4"/>
        <v>4.9475655430711614</v>
      </c>
      <c r="N155" s="75" t="s">
        <v>1050</v>
      </c>
    </row>
    <row r="156" spans="1:14" ht="60" x14ac:dyDescent="0.2">
      <c r="A156" s="73">
        <v>125</v>
      </c>
      <c r="B156" s="74" t="s">
        <v>1202</v>
      </c>
      <c r="C156" s="58" t="s">
        <v>1203</v>
      </c>
      <c r="D156" s="75" t="s">
        <v>1199</v>
      </c>
      <c r="E156" s="76">
        <v>0.105</v>
      </c>
      <c r="F156" s="60" t="s">
        <v>1204</v>
      </c>
      <c r="G156" s="60">
        <v>1.94</v>
      </c>
      <c r="H156" s="77">
        <v>105.59</v>
      </c>
      <c r="I156" s="77">
        <v>11.09</v>
      </c>
      <c r="J156" s="60" t="s">
        <v>1205</v>
      </c>
      <c r="K156" s="60">
        <v>11.35</v>
      </c>
      <c r="L156" s="78"/>
      <c r="M156" s="77">
        <f t="shared" si="4"/>
        <v>5.8505154639175254</v>
      </c>
      <c r="N156" s="75" t="s">
        <v>1206</v>
      </c>
    </row>
    <row r="157" spans="1:14" ht="24" x14ac:dyDescent="0.2">
      <c r="A157" s="73">
        <v>126</v>
      </c>
      <c r="B157" s="74" t="s">
        <v>1207</v>
      </c>
      <c r="C157" s="58" t="s">
        <v>1208</v>
      </c>
      <c r="D157" s="75" t="s">
        <v>1042</v>
      </c>
      <c r="E157" s="76">
        <v>1E-4</v>
      </c>
      <c r="F157" s="60" t="s">
        <v>1209</v>
      </c>
      <c r="G157" s="60">
        <v>4.17</v>
      </c>
      <c r="H157" s="77">
        <v>178813.56</v>
      </c>
      <c r="I157" s="77">
        <v>17.88</v>
      </c>
      <c r="J157" s="60" t="s">
        <v>1210</v>
      </c>
      <c r="K157" s="60">
        <v>18.27</v>
      </c>
      <c r="L157" s="78"/>
      <c r="M157" s="77">
        <f t="shared" si="4"/>
        <v>4.3812949640287773</v>
      </c>
      <c r="N157" s="75" t="s">
        <v>1211</v>
      </c>
    </row>
    <row r="158" spans="1:14" ht="24" x14ac:dyDescent="0.2">
      <c r="A158" s="73">
        <v>127</v>
      </c>
      <c r="B158" s="74" t="s">
        <v>1212</v>
      </c>
      <c r="C158" s="58" t="s">
        <v>1213</v>
      </c>
      <c r="D158" s="75" t="s">
        <v>1094</v>
      </c>
      <c r="E158" s="76">
        <v>3.0999999999999999E-3</v>
      </c>
      <c r="F158" s="60" t="s">
        <v>1214</v>
      </c>
      <c r="G158" s="60">
        <v>0.06</v>
      </c>
      <c r="H158" s="77">
        <v>60</v>
      </c>
      <c r="I158" s="77">
        <v>0.18</v>
      </c>
      <c r="J158" s="60" t="s">
        <v>1215</v>
      </c>
      <c r="K158" s="60">
        <v>0.19</v>
      </c>
      <c r="L158" s="78"/>
      <c r="M158" s="77">
        <f t="shared" si="4"/>
        <v>3.166666666666667</v>
      </c>
      <c r="N158" s="75" t="s">
        <v>1216</v>
      </c>
    </row>
    <row r="159" spans="1:14" ht="48" x14ac:dyDescent="0.2">
      <c r="A159" s="73">
        <v>128</v>
      </c>
      <c r="B159" s="74" t="s">
        <v>1217</v>
      </c>
      <c r="C159" s="58" t="s">
        <v>1218</v>
      </c>
      <c r="D159" s="75" t="s">
        <v>1058</v>
      </c>
      <c r="E159" s="76">
        <v>4.3900000000000002E-2</v>
      </c>
      <c r="F159" s="60" t="s">
        <v>1219</v>
      </c>
      <c r="G159" s="60">
        <v>43.74</v>
      </c>
      <c r="H159" s="77">
        <v>8079</v>
      </c>
      <c r="I159" s="77">
        <v>354.66</v>
      </c>
      <c r="J159" s="60" t="s">
        <v>1220</v>
      </c>
      <c r="K159" s="60">
        <v>366.7</v>
      </c>
      <c r="L159" s="78"/>
      <c r="M159" s="77">
        <f t="shared" si="4"/>
        <v>8.3836305441243706</v>
      </c>
      <c r="N159" s="75" t="s">
        <v>1221</v>
      </c>
    </row>
    <row r="160" spans="1:14" ht="36" x14ac:dyDescent="0.2">
      <c r="A160" s="73">
        <v>129</v>
      </c>
      <c r="B160" s="74" t="s">
        <v>1222</v>
      </c>
      <c r="C160" s="58" t="s">
        <v>1223</v>
      </c>
      <c r="D160" s="75" t="s">
        <v>1058</v>
      </c>
      <c r="E160" s="76">
        <v>2.3800000000000002E-2</v>
      </c>
      <c r="F160" s="60" t="s">
        <v>1224</v>
      </c>
      <c r="G160" s="60">
        <v>16.28</v>
      </c>
      <c r="H160" s="77">
        <v>3222.74</v>
      </c>
      <c r="I160" s="77">
        <v>76.7</v>
      </c>
      <c r="J160" s="60" t="s">
        <v>1225</v>
      </c>
      <c r="K160" s="60">
        <v>80.92</v>
      </c>
      <c r="L160" s="78"/>
      <c r="M160" s="77">
        <f t="shared" si="4"/>
        <v>4.9705159705159705</v>
      </c>
      <c r="N160" s="75" t="s">
        <v>1226</v>
      </c>
    </row>
    <row r="161" spans="1:14" ht="36" x14ac:dyDescent="0.2">
      <c r="A161" s="73">
        <v>130</v>
      </c>
      <c r="B161" s="74" t="s">
        <v>1227</v>
      </c>
      <c r="C161" s="58" t="s">
        <v>1228</v>
      </c>
      <c r="D161" s="75" t="s">
        <v>1058</v>
      </c>
      <c r="E161" s="76">
        <v>5.0000000000000001E-4</v>
      </c>
      <c r="F161" s="60" t="s">
        <v>1229</v>
      </c>
      <c r="G161" s="60">
        <v>0.38</v>
      </c>
      <c r="H161" s="77">
        <v>5561.82</v>
      </c>
      <c r="I161" s="77">
        <v>2.79</v>
      </c>
      <c r="J161" s="60" t="s">
        <v>1230</v>
      </c>
      <c r="K161" s="60">
        <v>2.9</v>
      </c>
      <c r="L161" s="78"/>
      <c r="M161" s="77">
        <f t="shared" si="4"/>
        <v>7.6315789473684204</v>
      </c>
      <c r="N161" s="75" t="s">
        <v>1231</v>
      </c>
    </row>
    <row r="162" spans="1:14" ht="36" x14ac:dyDescent="0.2">
      <c r="A162" s="73">
        <v>131</v>
      </c>
      <c r="B162" s="74" t="s">
        <v>1232</v>
      </c>
      <c r="C162" s="58" t="s">
        <v>1233</v>
      </c>
      <c r="D162" s="75" t="s">
        <v>1058</v>
      </c>
      <c r="E162" s="76">
        <v>1.6000000000000001E-3</v>
      </c>
      <c r="F162" s="60" t="s">
        <v>1234</v>
      </c>
      <c r="G162" s="60">
        <v>1.06</v>
      </c>
      <c r="H162" s="77">
        <v>5598.16</v>
      </c>
      <c r="I162" s="77">
        <v>8.9600000000000009</v>
      </c>
      <c r="J162" s="60" t="s">
        <v>1235</v>
      </c>
      <c r="K162" s="60">
        <v>9.32</v>
      </c>
      <c r="L162" s="78"/>
      <c r="M162" s="77">
        <f t="shared" si="4"/>
        <v>8.7924528301886795</v>
      </c>
      <c r="N162" s="75" t="s">
        <v>1236</v>
      </c>
    </row>
    <row r="163" spans="1:14" ht="36" x14ac:dyDescent="0.2">
      <c r="A163" s="73">
        <v>132</v>
      </c>
      <c r="B163" s="74" t="s">
        <v>1237</v>
      </c>
      <c r="C163" s="58" t="s">
        <v>1238</v>
      </c>
      <c r="D163" s="75" t="s">
        <v>1058</v>
      </c>
      <c r="E163" s="76">
        <v>1.6000000000000001E-3</v>
      </c>
      <c r="F163" s="60" t="s">
        <v>1239</v>
      </c>
      <c r="G163" s="60">
        <v>0.6</v>
      </c>
      <c r="H163" s="77">
        <v>3472.36</v>
      </c>
      <c r="I163" s="77">
        <v>5.56</v>
      </c>
      <c r="J163" s="60" t="s">
        <v>1240</v>
      </c>
      <c r="K163" s="60">
        <v>5.85</v>
      </c>
      <c r="L163" s="78"/>
      <c r="M163" s="77">
        <f t="shared" si="4"/>
        <v>9.75</v>
      </c>
      <c r="N163" s="75" t="s">
        <v>1241</v>
      </c>
    </row>
    <row r="164" spans="1:14" ht="36" x14ac:dyDescent="0.2">
      <c r="A164" s="73">
        <v>133</v>
      </c>
      <c r="B164" s="74" t="s">
        <v>1242</v>
      </c>
      <c r="C164" s="58" t="s">
        <v>1243</v>
      </c>
      <c r="D164" s="75" t="s">
        <v>1058</v>
      </c>
      <c r="E164" s="76">
        <v>2.2000000000000001E-3</v>
      </c>
      <c r="F164" s="60" t="s">
        <v>1244</v>
      </c>
      <c r="G164" s="60">
        <v>1.73</v>
      </c>
      <c r="H164" s="77">
        <v>6180.09</v>
      </c>
      <c r="I164" s="77">
        <v>13.6</v>
      </c>
      <c r="J164" s="60" t="s">
        <v>1245</v>
      </c>
      <c r="K164" s="60">
        <v>14.12</v>
      </c>
      <c r="L164" s="78"/>
      <c r="M164" s="77">
        <f t="shared" si="4"/>
        <v>8.1618497109826578</v>
      </c>
      <c r="N164" s="75" t="s">
        <v>1246</v>
      </c>
    </row>
    <row r="165" spans="1:14" ht="24" x14ac:dyDescent="0.2">
      <c r="A165" s="73">
        <v>134</v>
      </c>
      <c r="B165" s="74" t="s">
        <v>1247</v>
      </c>
      <c r="C165" s="58" t="s">
        <v>1248</v>
      </c>
      <c r="D165" s="75" t="s">
        <v>1042</v>
      </c>
      <c r="E165" s="76">
        <v>6.9999999999999999E-4</v>
      </c>
      <c r="F165" s="60" t="s">
        <v>1249</v>
      </c>
      <c r="G165" s="60">
        <v>21.28</v>
      </c>
      <c r="H165" s="77">
        <v>66765.539999999994</v>
      </c>
      <c r="I165" s="77">
        <v>46.74</v>
      </c>
      <c r="J165" s="60" t="s">
        <v>1250</v>
      </c>
      <c r="K165" s="60">
        <v>48.08</v>
      </c>
      <c r="L165" s="78"/>
      <c r="M165" s="77">
        <f t="shared" si="4"/>
        <v>2.2593984962406015</v>
      </c>
      <c r="N165" s="75" t="s">
        <v>1251</v>
      </c>
    </row>
    <row r="166" spans="1:14" ht="24" x14ac:dyDescent="0.2">
      <c r="A166" s="73">
        <v>135</v>
      </c>
      <c r="B166" s="74" t="s">
        <v>1252</v>
      </c>
      <c r="C166" s="58" t="s">
        <v>1253</v>
      </c>
      <c r="D166" s="75" t="s">
        <v>1042</v>
      </c>
      <c r="E166" s="76">
        <v>6.9999999999999999E-4</v>
      </c>
      <c r="F166" s="60" t="s">
        <v>1254</v>
      </c>
      <c r="G166" s="60">
        <v>12.45</v>
      </c>
      <c r="H166" s="77">
        <v>90772.13</v>
      </c>
      <c r="I166" s="77">
        <v>63.54</v>
      </c>
      <c r="J166" s="60" t="s">
        <v>1255</v>
      </c>
      <c r="K166" s="60">
        <v>65.22</v>
      </c>
      <c r="L166" s="78"/>
      <c r="M166" s="77">
        <f t="shared" si="4"/>
        <v>5.2385542168674704</v>
      </c>
      <c r="N166" s="75" t="s">
        <v>1256</v>
      </c>
    </row>
    <row r="167" spans="1:14" ht="24" x14ac:dyDescent="0.2">
      <c r="A167" s="73">
        <v>136</v>
      </c>
      <c r="B167" s="74" t="s">
        <v>1257</v>
      </c>
      <c r="C167" s="58" t="s">
        <v>1258</v>
      </c>
      <c r="D167" s="75" t="s">
        <v>1094</v>
      </c>
      <c r="E167" s="76">
        <v>13.1</v>
      </c>
      <c r="F167" s="60" t="s">
        <v>1259</v>
      </c>
      <c r="G167" s="60">
        <v>1034.9000000000001</v>
      </c>
      <c r="H167" s="77">
        <v>351.12</v>
      </c>
      <c r="I167" s="77">
        <v>4599.67</v>
      </c>
      <c r="J167" s="60" t="s">
        <v>1260</v>
      </c>
      <c r="K167" s="60">
        <v>4697.1400000000003</v>
      </c>
      <c r="L167" s="78"/>
      <c r="M167" s="77">
        <f t="shared" si="4"/>
        <v>4.5387380423229295</v>
      </c>
      <c r="N167" s="75" t="s">
        <v>1261</v>
      </c>
    </row>
    <row r="168" spans="1:14" ht="24" x14ac:dyDescent="0.2">
      <c r="A168" s="73">
        <v>137</v>
      </c>
      <c r="B168" s="74" t="s">
        <v>1262</v>
      </c>
      <c r="C168" s="58" t="s">
        <v>1263</v>
      </c>
      <c r="D168" s="75" t="s">
        <v>1154</v>
      </c>
      <c r="E168" s="76">
        <v>4.0800000000000003E-2</v>
      </c>
      <c r="F168" s="60" t="s">
        <v>1140</v>
      </c>
      <c r="G168" s="60">
        <v>4.12</v>
      </c>
      <c r="H168" s="77">
        <v>570.80999999999995</v>
      </c>
      <c r="I168" s="77">
        <v>23.28</v>
      </c>
      <c r="J168" s="60" t="s">
        <v>1264</v>
      </c>
      <c r="K168" s="60">
        <v>24.03</v>
      </c>
      <c r="L168" s="78"/>
      <c r="M168" s="77">
        <f t="shared" si="4"/>
        <v>5.8325242718446599</v>
      </c>
      <c r="N168" s="75" t="s">
        <v>1265</v>
      </c>
    </row>
    <row r="169" spans="1:14" ht="24" x14ac:dyDescent="0.2">
      <c r="A169" s="73">
        <v>138</v>
      </c>
      <c r="B169" s="74" t="s">
        <v>1266</v>
      </c>
      <c r="C169" s="58" t="s">
        <v>1267</v>
      </c>
      <c r="D169" s="75" t="s">
        <v>1268</v>
      </c>
      <c r="E169" s="76">
        <v>19</v>
      </c>
      <c r="F169" s="60" t="s">
        <v>1269</v>
      </c>
      <c r="G169" s="60">
        <v>2261</v>
      </c>
      <c r="H169" s="77">
        <v>508.47</v>
      </c>
      <c r="I169" s="77">
        <v>9660.93</v>
      </c>
      <c r="J169" s="60" t="s">
        <v>1270</v>
      </c>
      <c r="K169" s="60">
        <v>9909.83</v>
      </c>
      <c r="L169" s="78"/>
      <c r="M169" s="77">
        <f t="shared" si="4"/>
        <v>4.3829411764705881</v>
      </c>
      <c r="N169" s="75" t="s">
        <v>1271</v>
      </c>
    </row>
    <row r="170" spans="1:14" ht="48" x14ac:dyDescent="0.2">
      <c r="A170" s="73">
        <v>139</v>
      </c>
      <c r="B170" s="74" t="s">
        <v>1272</v>
      </c>
      <c r="C170" s="58" t="s">
        <v>1273</v>
      </c>
      <c r="D170" s="75" t="s">
        <v>1058</v>
      </c>
      <c r="E170" s="76">
        <v>1.9E-2</v>
      </c>
      <c r="F170" s="60" t="s">
        <v>1274</v>
      </c>
      <c r="G170" s="60">
        <v>11.25</v>
      </c>
      <c r="H170" s="77">
        <v>2357</v>
      </c>
      <c r="I170" s="77">
        <v>44.78</v>
      </c>
      <c r="J170" s="60" t="s">
        <v>1275</v>
      </c>
      <c r="K170" s="60">
        <v>52.5</v>
      </c>
      <c r="L170" s="78"/>
      <c r="M170" s="77">
        <f t="shared" si="4"/>
        <v>4.666666666666667</v>
      </c>
      <c r="N170" s="75" t="s">
        <v>1276</v>
      </c>
    </row>
    <row r="171" spans="1:14" ht="48" x14ac:dyDescent="0.2">
      <c r="A171" s="73">
        <v>140</v>
      </c>
      <c r="B171" s="74" t="s">
        <v>1277</v>
      </c>
      <c r="C171" s="58" t="s">
        <v>1278</v>
      </c>
      <c r="D171" s="75" t="s">
        <v>1058</v>
      </c>
      <c r="E171" s="76">
        <v>0.82599999999999996</v>
      </c>
      <c r="F171" s="60" t="s">
        <v>1279</v>
      </c>
      <c r="G171" s="60">
        <v>505.51</v>
      </c>
      <c r="H171" s="77">
        <v>2522</v>
      </c>
      <c r="I171" s="77">
        <v>2083.17</v>
      </c>
      <c r="J171" s="60" t="s">
        <v>1280</v>
      </c>
      <c r="K171" s="60">
        <v>2421.59</v>
      </c>
      <c r="L171" s="78"/>
      <c r="M171" s="77">
        <f t="shared" si="4"/>
        <v>4.7903899032660089</v>
      </c>
      <c r="N171" s="75" t="s">
        <v>1281</v>
      </c>
    </row>
    <row r="172" spans="1:14" ht="36" x14ac:dyDescent="0.2">
      <c r="A172" s="73">
        <v>141</v>
      </c>
      <c r="B172" s="74" t="s">
        <v>1282</v>
      </c>
      <c r="C172" s="58" t="s">
        <v>1283</v>
      </c>
      <c r="D172" s="75" t="s">
        <v>1058</v>
      </c>
      <c r="E172" s="76">
        <v>0.64300000000000002</v>
      </c>
      <c r="F172" s="60" t="s">
        <v>1284</v>
      </c>
      <c r="G172" s="60">
        <v>484.18</v>
      </c>
      <c r="H172" s="77">
        <v>3285.75</v>
      </c>
      <c r="I172" s="77">
        <v>2112.7399999999998</v>
      </c>
      <c r="J172" s="60" t="s">
        <v>1285</v>
      </c>
      <c r="K172" s="60">
        <v>2332.6999999999998</v>
      </c>
      <c r="L172" s="78"/>
      <c r="M172" s="77">
        <f t="shared" si="4"/>
        <v>4.8178363418563341</v>
      </c>
      <c r="N172" s="75" t="s">
        <v>1286</v>
      </c>
    </row>
    <row r="173" spans="1:14" ht="48" x14ac:dyDescent="0.2">
      <c r="A173" s="73">
        <v>142</v>
      </c>
      <c r="B173" s="74" t="s">
        <v>1287</v>
      </c>
      <c r="C173" s="58" t="s">
        <v>1288</v>
      </c>
      <c r="D173" s="75" t="s">
        <v>1058</v>
      </c>
      <c r="E173" s="76">
        <v>1.1900000000000001E-2</v>
      </c>
      <c r="F173" s="60" t="s">
        <v>1289</v>
      </c>
      <c r="G173" s="60">
        <v>8.32</v>
      </c>
      <c r="H173" s="77">
        <v>2566</v>
      </c>
      <c r="I173" s="77">
        <v>30.53</v>
      </c>
      <c r="J173" s="60" t="s">
        <v>1290</v>
      </c>
      <c r="K173" s="60">
        <v>34.880000000000003</v>
      </c>
      <c r="L173" s="78"/>
      <c r="M173" s="77">
        <f t="shared" si="4"/>
        <v>4.1923076923076925</v>
      </c>
      <c r="N173" s="75" t="s">
        <v>1291</v>
      </c>
    </row>
    <row r="174" spans="1:14" ht="48" x14ac:dyDescent="0.2">
      <c r="A174" s="73">
        <v>143</v>
      </c>
      <c r="B174" s="74" t="s">
        <v>1292</v>
      </c>
      <c r="C174" s="58" t="s">
        <v>1293</v>
      </c>
      <c r="D174" s="75" t="s">
        <v>1058</v>
      </c>
      <c r="E174" s="76">
        <v>0.76</v>
      </c>
      <c r="F174" s="60" t="s">
        <v>1294</v>
      </c>
      <c r="G174" s="60">
        <v>1795.65</v>
      </c>
      <c r="H174" s="77">
        <v>18613</v>
      </c>
      <c r="I174" s="77">
        <v>14145.88</v>
      </c>
      <c r="J174" s="60" t="s">
        <v>1295</v>
      </c>
      <c r="K174" s="60">
        <v>14730.83</v>
      </c>
      <c r="L174" s="78"/>
      <c r="M174" s="77">
        <f t="shared" si="4"/>
        <v>8.2036198591039451</v>
      </c>
      <c r="N174" s="75" t="s">
        <v>1296</v>
      </c>
    </row>
    <row r="175" spans="1:14" ht="48" x14ac:dyDescent="0.2">
      <c r="A175" s="73">
        <v>144</v>
      </c>
      <c r="B175" s="74" t="s">
        <v>1297</v>
      </c>
      <c r="C175" s="58" t="s">
        <v>1298</v>
      </c>
      <c r="D175" s="75" t="s">
        <v>1058</v>
      </c>
      <c r="E175" s="76">
        <v>7.8</v>
      </c>
      <c r="F175" s="60" t="s">
        <v>1299</v>
      </c>
      <c r="G175" s="60">
        <v>631.79999999999995</v>
      </c>
      <c r="H175" s="77">
        <v>221</v>
      </c>
      <c r="I175" s="77">
        <v>1723.8</v>
      </c>
      <c r="J175" s="60" t="s">
        <v>1300</v>
      </c>
      <c r="K175" s="60">
        <v>2706.37</v>
      </c>
      <c r="L175" s="78"/>
      <c r="M175" s="77">
        <f t="shared" si="4"/>
        <v>4.2835865780310227</v>
      </c>
      <c r="N175" s="75" t="s">
        <v>1301</v>
      </c>
    </row>
    <row r="176" spans="1:14" ht="48" x14ac:dyDescent="0.2">
      <c r="A176" s="73">
        <v>145</v>
      </c>
      <c r="B176" s="74" t="s">
        <v>1302</v>
      </c>
      <c r="C176" s="58" t="s">
        <v>1303</v>
      </c>
      <c r="D176" s="75" t="s">
        <v>1058</v>
      </c>
      <c r="E176" s="76">
        <v>2.4750000000000001</v>
      </c>
      <c r="F176" s="60" t="s">
        <v>1304</v>
      </c>
      <c r="G176" s="60">
        <v>324.23</v>
      </c>
      <c r="H176" s="77">
        <v>519</v>
      </c>
      <c r="I176" s="77">
        <v>1284.53</v>
      </c>
      <c r="J176" s="60" t="s">
        <v>1305</v>
      </c>
      <c r="K176" s="60">
        <v>1701.07</v>
      </c>
      <c r="L176" s="78"/>
      <c r="M176" s="77">
        <f t="shared" si="4"/>
        <v>5.2464916879992591</v>
      </c>
      <c r="N176" s="75" t="s">
        <v>1306</v>
      </c>
    </row>
    <row r="177" spans="1:14" ht="48" x14ac:dyDescent="0.2">
      <c r="A177" s="73">
        <v>146</v>
      </c>
      <c r="B177" s="74" t="s">
        <v>1307</v>
      </c>
      <c r="C177" s="58" t="s">
        <v>1308</v>
      </c>
      <c r="D177" s="75" t="s">
        <v>1058</v>
      </c>
      <c r="E177" s="76">
        <v>34.468000000000004</v>
      </c>
      <c r="F177" s="60" t="s">
        <v>1309</v>
      </c>
      <c r="G177" s="60">
        <v>4342.97</v>
      </c>
      <c r="H177" s="77">
        <v>406</v>
      </c>
      <c r="I177" s="77">
        <v>13994.01</v>
      </c>
      <c r="J177" s="60" t="s">
        <v>1310</v>
      </c>
      <c r="K177" s="60">
        <v>19717.07</v>
      </c>
      <c r="L177" s="78"/>
      <c r="M177" s="77">
        <f t="shared" si="4"/>
        <v>4.5399968224509948</v>
      </c>
      <c r="N177" s="75" t="s">
        <v>1311</v>
      </c>
    </row>
    <row r="178" spans="1:14" ht="48" x14ac:dyDescent="0.2">
      <c r="A178" s="73">
        <v>147</v>
      </c>
      <c r="B178" s="74" t="s">
        <v>1312</v>
      </c>
      <c r="C178" s="58" t="s">
        <v>1313</v>
      </c>
      <c r="D178" s="75" t="s">
        <v>1058</v>
      </c>
      <c r="E178" s="76">
        <v>1.1020000000000001</v>
      </c>
      <c r="F178" s="60" t="s">
        <v>1304</v>
      </c>
      <c r="G178" s="60">
        <v>144.36000000000001</v>
      </c>
      <c r="H178" s="77">
        <v>478</v>
      </c>
      <c r="I178" s="77">
        <v>526.76</v>
      </c>
      <c r="J178" s="60" t="s">
        <v>1314</v>
      </c>
      <c r="K178" s="60">
        <v>711.32</v>
      </c>
      <c r="L178" s="78"/>
      <c r="M178" s="77">
        <f t="shared" si="4"/>
        <v>4.9274037129398724</v>
      </c>
      <c r="N178" s="75" t="s">
        <v>1315</v>
      </c>
    </row>
    <row r="179" spans="1:14" ht="48" x14ac:dyDescent="0.2">
      <c r="A179" s="73">
        <v>148</v>
      </c>
      <c r="B179" s="74" t="s">
        <v>1316</v>
      </c>
      <c r="C179" s="58" t="s">
        <v>1317</v>
      </c>
      <c r="D179" s="75" t="s">
        <v>1058</v>
      </c>
      <c r="E179" s="76">
        <v>1.1020000000000001</v>
      </c>
      <c r="F179" s="60" t="s">
        <v>1304</v>
      </c>
      <c r="G179" s="60">
        <v>144.36000000000001</v>
      </c>
      <c r="H179" s="77">
        <v>519</v>
      </c>
      <c r="I179" s="77">
        <v>571.94000000000005</v>
      </c>
      <c r="J179" s="60" t="s">
        <v>1305</v>
      </c>
      <c r="K179" s="60">
        <v>757.4</v>
      </c>
      <c r="L179" s="78"/>
      <c r="M179" s="77">
        <f t="shared" si="4"/>
        <v>5.2466057079523409</v>
      </c>
      <c r="N179" s="75" t="s">
        <v>1306</v>
      </c>
    </row>
    <row r="180" spans="1:14" ht="48" x14ac:dyDescent="0.2">
      <c r="A180" s="73">
        <v>149</v>
      </c>
      <c r="B180" s="74" t="s">
        <v>1318</v>
      </c>
      <c r="C180" s="58" t="s">
        <v>1319</v>
      </c>
      <c r="D180" s="75" t="s">
        <v>1058</v>
      </c>
      <c r="E180" s="76">
        <v>4.6870000000000003</v>
      </c>
      <c r="F180" s="60" t="s">
        <v>1309</v>
      </c>
      <c r="G180" s="60">
        <v>590.55999999999995</v>
      </c>
      <c r="H180" s="77">
        <v>389</v>
      </c>
      <c r="I180" s="77">
        <v>1823.24</v>
      </c>
      <c r="J180" s="60" t="s">
        <v>1320</v>
      </c>
      <c r="K180" s="60">
        <v>2599.88</v>
      </c>
      <c r="L180" s="78"/>
      <c r="M180" s="77">
        <f t="shared" si="4"/>
        <v>4.4023977241939862</v>
      </c>
      <c r="N180" s="75" t="s">
        <v>1321</v>
      </c>
    </row>
    <row r="181" spans="1:14" ht="48" x14ac:dyDescent="0.2">
      <c r="A181" s="73">
        <v>150</v>
      </c>
      <c r="B181" s="74" t="s">
        <v>1322</v>
      </c>
      <c r="C181" s="58" t="s">
        <v>1323</v>
      </c>
      <c r="D181" s="75" t="s">
        <v>1058</v>
      </c>
      <c r="E181" s="76">
        <v>3.6700000000000003E-2</v>
      </c>
      <c r="F181" s="60" t="s">
        <v>1324</v>
      </c>
      <c r="G181" s="60">
        <v>4.4800000000000004</v>
      </c>
      <c r="H181" s="77">
        <v>371.92</v>
      </c>
      <c r="I181" s="77">
        <v>13.65</v>
      </c>
      <c r="J181" s="60" t="s">
        <v>1325</v>
      </c>
      <c r="K181" s="60">
        <v>19.72</v>
      </c>
      <c r="L181" s="78"/>
      <c r="M181" s="77">
        <f t="shared" si="4"/>
        <v>4.4017857142857135</v>
      </c>
      <c r="N181" s="75" t="s">
        <v>1326</v>
      </c>
    </row>
    <row r="182" spans="1:14" ht="48" x14ac:dyDescent="0.2">
      <c r="A182" s="73">
        <v>151</v>
      </c>
      <c r="B182" s="74" t="s">
        <v>1327</v>
      </c>
      <c r="C182" s="58" t="s">
        <v>1328</v>
      </c>
      <c r="D182" s="75" t="s">
        <v>1058</v>
      </c>
      <c r="E182" s="76">
        <v>1.165</v>
      </c>
      <c r="F182" s="60" t="s">
        <v>1329</v>
      </c>
      <c r="G182" s="60">
        <v>136.31</v>
      </c>
      <c r="H182" s="77">
        <v>175</v>
      </c>
      <c r="I182" s="77">
        <v>203.88</v>
      </c>
      <c r="J182" s="60" t="s">
        <v>1330</v>
      </c>
      <c r="K182" s="60">
        <v>405.07</v>
      </c>
      <c r="L182" s="78"/>
      <c r="M182" s="77">
        <f t="shared" si="4"/>
        <v>2.9716821949966987</v>
      </c>
      <c r="N182" s="75" t="s">
        <v>1331</v>
      </c>
    </row>
    <row r="183" spans="1:14" ht="36" x14ac:dyDescent="0.2">
      <c r="A183" s="73">
        <v>152</v>
      </c>
      <c r="B183" s="74" t="s">
        <v>1332</v>
      </c>
      <c r="C183" s="58" t="s">
        <v>1333</v>
      </c>
      <c r="D183" s="75" t="s">
        <v>1058</v>
      </c>
      <c r="E183" s="76">
        <v>114.0385</v>
      </c>
      <c r="F183" s="60" t="s">
        <v>1334</v>
      </c>
      <c r="G183" s="60">
        <v>354.68</v>
      </c>
      <c r="H183" s="77">
        <v>22.6</v>
      </c>
      <c r="I183" s="77">
        <v>2577.27</v>
      </c>
      <c r="J183" s="60" t="s">
        <v>1335</v>
      </c>
      <c r="K183" s="60">
        <v>2577.27</v>
      </c>
      <c r="L183" s="78"/>
      <c r="M183" s="77">
        <f t="shared" si="4"/>
        <v>7.2664655464080292</v>
      </c>
      <c r="N183" s="75" t="s">
        <v>1336</v>
      </c>
    </row>
    <row r="184" spans="1:14" ht="36" x14ac:dyDescent="0.2">
      <c r="A184" s="73">
        <v>153</v>
      </c>
      <c r="B184" s="74" t="s">
        <v>1337</v>
      </c>
      <c r="C184" s="58" t="s">
        <v>1338</v>
      </c>
      <c r="D184" s="75" t="s">
        <v>1058</v>
      </c>
      <c r="E184" s="76">
        <v>1.1000000000000001E-3</v>
      </c>
      <c r="F184" s="60" t="s">
        <v>1334</v>
      </c>
      <c r="G184" s="60"/>
      <c r="H184" s="77">
        <v>22.6</v>
      </c>
      <c r="I184" s="77">
        <v>0.02</v>
      </c>
      <c r="J184" s="60" t="s">
        <v>1335</v>
      </c>
      <c r="K184" s="60">
        <v>0.02</v>
      </c>
      <c r="L184" s="78"/>
      <c r="M184" s="77" t="str">
        <f t="shared" si="4"/>
        <v xml:space="preserve"> </v>
      </c>
      <c r="N184" s="75" t="s">
        <v>1336</v>
      </c>
    </row>
    <row r="185" spans="1:14" ht="48" x14ac:dyDescent="0.2">
      <c r="A185" s="73">
        <v>154</v>
      </c>
      <c r="B185" s="74" t="s">
        <v>1339</v>
      </c>
      <c r="C185" s="58" t="s">
        <v>1340</v>
      </c>
      <c r="D185" s="75" t="s">
        <v>1268</v>
      </c>
      <c r="E185" s="76">
        <v>8</v>
      </c>
      <c r="F185" s="60" t="s">
        <v>1341</v>
      </c>
      <c r="G185" s="60">
        <v>280</v>
      </c>
      <c r="H185" s="77">
        <v>217.39</v>
      </c>
      <c r="I185" s="77">
        <v>1739.12</v>
      </c>
      <c r="J185" s="60" t="s">
        <v>1342</v>
      </c>
      <c r="K185" s="60">
        <v>1777.44</v>
      </c>
      <c r="L185" s="78"/>
      <c r="M185" s="77">
        <f t="shared" si="4"/>
        <v>6.3479999999999999</v>
      </c>
      <c r="N185" s="75" t="s">
        <v>1050</v>
      </c>
    </row>
    <row r="186" spans="1:14" ht="60" x14ac:dyDescent="0.2">
      <c r="A186" s="73">
        <v>155</v>
      </c>
      <c r="B186" s="74" t="s">
        <v>1343</v>
      </c>
      <c r="C186" s="58" t="s">
        <v>1344</v>
      </c>
      <c r="D186" s="75" t="s">
        <v>1042</v>
      </c>
      <c r="E186" s="76">
        <v>5.0000000000000001E-4</v>
      </c>
      <c r="F186" s="60" t="s">
        <v>1345</v>
      </c>
      <c r="G186" s="60">
        <v>12.47</v>
      </c>
      <c r="H186" s="77">
        <v>82040</v>
      </c>
      <c r="I186" s="77">
        <v>41.02</v>
      </c>
      <c r="J186" s="60" t="s">
        <v>1346</v>
      </c>
      <c r="K186" s="60">
        <v>41.98</v>
      </c>
      <c r="L186" s="78"/>
      <c r="M186" s="77">
        <f t="shared" ref="M186:M217" si="5">IF(ISNUMBER(K186/G186),IF(NOT(K186/G186=0),K186/G186, " "), " ")</f>
        <v>3.3664795509222127</v>
      </c>
      <c r="N186" s="75" t="s">
        <v>1347</v>
      </c>
    </row>
    <row r="187" spans="1:14" ht="60" x14ac:dyDescent="0.2">
      <c r="A187" s="73">
        <v>156</v>
      </c>
      <c r="B187" s="74" t="s">
        <v>1348</v>
      </c>
      <c r="C187" s="58" t="s">
        <v>1349</v>
      </c>
      <c r="D187" s="75" t="s">
        <v>1042</v>
      </c>
      <c r="E187" s="76">
        <v>3.2000000000000002E-3</v>
      </c>
      <c r="F187" s="60" t="s">
        <v>1350</v>
      </c>
      <c r="G187" s="60">
        <v>58.5</v>
      </c>
      <c r="H187" s="77">
        <v>37346.589999999997</v>
      </c>
      <c r="I187" s="77">
        <v>119.51</v>
      </c>
      <c r="J187" s="60" t="s">
        <v>1351</v>
      </c>
      <c r="K187" s="60">
        <v>122.81</v>
      </c>
      <c r="L187" s="78"/>
      <c r="M187" s="77">
        <f t="shared" si="5"/>
        <v>2.0993162393162392</v>
      </c>
      <c r="N187" s="75" t="s">
        <v>1352</v>
      </c>
    </row>
    <row r="188" spans="1:14" ht="36" x14ac:dyDescent="0.2">
      <c r="A188" s="73">
        <v>157</v>
      </c>
      <c r="B188" s="74" t="s">
        <v>1353</v>
      </c>
      <c r="C188" s="58" t="s">
        <v>1354</v>
      </c>
      <c r="D188" s="75" t="s">
        <v>1268</v>
      </c>
      <c r="E188" s="76">
        <v>10</v>
      </c>
      <c r="F188" s="60" t="s">
        <v>1355</v>
      </c>
      <c r="G188" s="60">
        <v>1730</v>
      </c>
      <c r="H188" s="77">
        <v>338</v>
      </c>
      <c r="I188" s="77">
        <v>3380</v>
      </c>
      <c r="J188" s="60" t="s">
        <v>1356</v>
      </c>
      <c r="K188" s="60">
        <v>3448.2</v>
      </c>
      <c r="L188" s="78"/>
      <c r="M188" s="77">
        <f t="shared" si="5"/>
        <v>1.9931791907514449</v>
      </c>
      <c r="N188" s="75" t="s">
        <v>1357</v>
      </c>
    </row>
    <row r="189" spans="1:14" ht="36" x14ac:dyDescent="0.2">
      <c r="A189" s="73">
        <v>158</v>
      </c>
      <c r="B189" s="74" t="s">
        <v>1358</v>
      </c>
      <c r="C189" s="58" t="s">
        <v>1359</v>
      </c>
      <c r="D189" s="75" t="s">
        <v>1268</v>
      </c>
      <c r="E189" s="76">
        <v>77</v>
      </c>
      <c r="F189" s="60" t="s">
        <v>1360</v>
      </c>
      <c r="G189" s="60">
        <v>57596</v>
      </c>
      <c r="H189" s="77">
        <v>2979.5</v>
      </c>
      <c r="I189" s="77">
        <v>229421.5</v>
      </c>
      <c r="J189" s="60" t="s">
        <v>1361</v>
      </c>
      <c r="K189" s="60">
        <v>234108.49</v>
      </c>
      <c r="L189" s="78"/>
      <c r="M189" s="77">
        <f t="shared" si="5"/>
        <v>4.0646657754010693</v>
      </c>
      <c r="N189" s="75" t="s">
        <v>1362</v>
      </c>
    </row>
    <row r="190" spans="1:14" ht="24" x14ac:dyDescent="0.2">
      <c r="A190" s="73">
        <v>159</v>
      </c>
      <c r="B190" s="74" t="s">
        <v>1363</v>
      </c>
      <c r="C190" s="58" t="s">
        <v>1364</v>
      </c>
      <c r="D190" s="75" t="s">
        <v>1154</v>
      </c>
      <c r="E190" s="76">
        <v>52.815399999999997</v>
      </c>
      <c r="F190" s="60" t="s">
        <v>1365</v>
      </c>
      <c r="G190" s="60">
        <v>1764.56</v>
      </c>
      <c r="H190" s="77">
        <v>129.97</v>
      </c>
      <c r="I190" s="77">
        <v>6864.4</v>
      </c>
      <c r="J190" s="60" t="s">
        <v>1366</v>
      </c>
      <c r="K190" s="60">
        <v>7013.89</v>
      </c>
      <c r="L190" s="78"/>
      <c r="M190" s="77">
        <f t="shared" si="5"/>
        <v>3.9748662556104639</v>
      </c>
      <c r="N190" s="75" t="s">
        <v>1367</v>
      </c>
    </row>
    <row r="191" spans="1:14" ht="36" x14ac:dyDescent="0.2">
      <c r="A191" s="73">
        <v>160</v>
      </c>
      <c r="B191" s="74" t="s">
        <v>1368</v>
      </c>
      <c r="C191" s="58" t="s">
        <v>1369</v>
      </c>
      <c r="D191" s="75" t="s">
        <v>1370</v>
      </c>
      <c r="E191" s="76">
        <v>44.58</v>
      </c>
      <c r="F191" s="60" t="s">
        <v>1371</v>
      </c>
      <c r="G191" s="60">
        <v>44.58</v>
      </c>
      <c r="H191" s="77"/>
      <c r="I191" s="77"/>
      <c r="J191" s="60" t="s">
        <v>857</v>
      </c>
      <c r="K191" s="60"/>
      <c r="L191" s="78"/>
      <c r="M191" s="77" t="str">
        <f t="shared" si="5"/>
        <v xml:space="preserve"> </v>
      </c>
      <c r="N191" s="75"/>
    </row>
    <row r="192" spans="1:14" ht="36" x14ac:dyDescent="0.2">
      <c r="A192" s="73">
        <v>161</v>
      </c>
      <c r="B192" s="74" t="s">
        <v>1372</v>
      </c>
      <c r="C192" s="58" t="s">
        <v>1373</v>
      </c>
      <c r="D192" s="75" t="s">
        <v>1268</v>
      </c>
      <c r="E192" s="76">
        <v>17</v>
      </c>
      <c r="F192" s="60" t="s">
        <v>857</v>
      </c>
      <c r="G192" s="60">
        <v>60123.09</v>
      </c>
      <c r="H192" s="77"/>
      <c r="I192" s="77"/>
      <c r="J192" s="60" t="s">
        <v>1374</v>
      </c>
      <c r="K192" s="60">
        <v>376370.51</v>
      </c>
      <c r="L192" s="78"/>
      <c r="M192" s="77">
        <f t="shared" si="5"/>
        <v>6.2599994444729976</v>
      </c>
      <c r="N192" s="75"/>
    </row>
    <row r="193" spans="1:14" ht="36" x14ac:dyDescent="0.2">
      <c r="A193" s="73">
        <v>162</v>
      </c>
      <c r="B193" s="74" t="s">
        <v>1372</v>
      </c>
      <c r="C193" s="58" t="s">
        <v>1375</v>
      </c>
      <c r="D193" s="75" t="s">
        <v>1376</v>
      </c>
      <c r="E193" s="76">
        <v>2</v>
      </c>
      <c r="F193" s="60" t="s">
        <v>1377</v>
      </c>
      <c r="G193" s="60">
        <v>1660.54</v>
      </c>
      <c r="H193" s="77"/>
      <c r="I193" s="77"/>
      <c r="J193" s="60" t="s">
        <v>1378</v>
      </c>
      <c r="K193" s="60">
        <v>10394.98</v>
      </c>
      <c r="L193" s="78"/>
      <c r="M193" s="77">
        <f t="shared" si="5"/>
        <v>6.2599997591145051</v>
      </c>
      <c r="N193" s="75"/>
    </row>
    <row r="194" spans="1:14" ht="36" x14ac:dyDescent="0.2">
      <c r="A194" s="73">
        <v>163</v>
      </c>
      <c r="B194" s="74" t="s">
        <v>1372</v>
      </c>
      <c r="C194" s="58" t="s">
        <v>1379</v>
      </c>
      <c r="D194" s="75" t="s">
        <v>1376</v>
      </c>
      <c r="E194" s="76">
        <v>2</v>
      </c>
      <c r="F194" s="60" t="s">
        <v>1380</v>
      </c>
      <c r="G194" s="60">
        <v>44771.94</v>
      </c>
      <c r="H194" s="77"/>
      <c r="I194" s="77"/>
      <c r="J194" s="60" t="s">
        <v>1381</v>
      </c>
      <c r="K194" s="60">
        <v>280272.34000000003</v>
      </c>
      <c r="L194" s="78"/>
      <c r="M194" s="77">
        <f t="shared" si="5"/>
        <v>6.2599999017241608</v>
      </c>
      <c r="N194" s="75"/>
    </row>
    <row r="195" spans="1:14" ht="48" x14ac:dyDescent="0.2">
      <c r="A195" s="73">
        <v>164</v>
      </c>
      <c r="B195" s="74" t="s">
        <v>1372</v>
      </c>
      <c r="C195" s="58" t="s">
        <v>1382</v>
      </c>
      <c r="D195" s="75" t="s">
        <v>1376</v>
      </c>
      <c r="E195" s="76">
        <v>1</v>
      </c>
      <c r="F195" s="60" t="s">
        <v>1383</v>
      </c>
      <c r="G195" s="60">
        <v>862.81</v>
      </c>
      <c r="H195" s="77"/>
      <c r="I195" s="77"/>
      <c r="J195" s="60" t="s">
        <v>1384</v>
      </c>
      <c r="K195" s="60">
        <v>5401.19</v>
      </c>
      <c r="L195" s="78"/>
      <c r="M195" s="77">
        <f t="shared" si="5"/>
        <v>6.259999304597768</v>
      </c>
      <c r="N195" s="75"/>
    </row>
    <row r="196" spans="1:14" ht="48" x14ac:dyDescent="0.2">
      <c r="A196" s="73">
        <v>165</v>
      </c>
      <c r="B196" s="74" t="s">
        <v>1372</v>
      </c>
      <c r="C196" s="58" t="s">
        <v>1385</v>
      </c>
      <c r="D196" s="75" t="s">
        <v>1268</v>
      </c>
      <c r="E196" s="76">
        <v>4</v>
      </c>
      <c r="F196" s="60" t="s">
        <v>1386</v>
      </c>
      <c r="G196" s="60">
        <v>3090.96</v>
      </c>
      <c r="H196" s="77"/>
      <c r="I196" s="77"/>
      <c r="J196" s="60" t="s">
        <v>1387</v>
      </c>
      <c r="K196" s="60">
        <v>19349.400000000001</v>
      </c>
      <c r="L196" s="78"/>
      <c r="M196" s="77">
        <f t="shared" si="5"/>
        <v>6.2599968941688022</v>
      </c>
      <c r="N196" s="75"/>
    </row>
    <row r="197" spans="1:14" ht="36" x14ac:dyDescent="0.2">
      <c r="A197" s="73">
        <v>166</v>
      </c>
      <c r="B197" s="74" t="s">
        <v>1372</v>
      </c>
      <c r="C197" s="58" t="s">
        <v>1388</v>
      </c>
      <c r="D197" s="75" t="s">
        <v>1268</v>
      </c>
      <c r="E197" s="76">
        <v>6</v>
      </c>
      <c r="F197" s="60" t="s">
        <v>1389</v>
      </c>
      <c r="G197" s="60">
        <v>6997.44</v>
      </c>
      <c r="H197" s="77"/>
      <c r="I197" s="77"/>
      <c r="J197" s="60" t="s">
        <v>1374</v>
      </c>
      <c r="K197" s="60">
        <v>43803.96</v>
      </c>
      <c r="L197" s="78"/>
      <c r="M197" s="77">
        <f t="shared" si="5"/>
        <v>6.2599979421045413</v>
      </c>
      <c r="N197" s="75"/>
    </row>
    <row r="198" spans="1:14" ht="36" x14ac:dyDescent="0.2">
      <c r="A198" s="73">
        <v>167</v>
      </c>
      <c r="B198" s="74" t="s">
        <v>1372</v>
      </c>
      <c r="C198" s="58" t="s">
        <v>1390</v>
      </c>
      <c r="D198" s="75" t="s">
        <v>1376</v>
      </c>
      <c r="E198" s="76">
        <v>2</v>
      </c>
      <c r="F198" s="60" t="s">
        <v>1391</v>
      </c>
      <c r="G198" s="60">
        <v>2739.4</v>
      </c>
      <c r="H198" s="77"/>
      <c r="I198" s="77"/>
      <c r="J198" s="60" t="s">
        <v>1392</v>
      </c>
      <c r="K198" s="60">
        <v>17148.64</v>
      </c>
      <c r="L198" s="78"/>
      <c r="M198" s="77">
        <f t="shared" si="5"/>
        <v>6.2599985398262392</v>
      </c>
      <c r="N198" s="75"/>
    </row>
    <row r="199" spans="1:14" ht="36" x14ac:dyDescent="0.2">
      <c r="A199" s="73">
        <v>168</v>
      </c>
      <c r="B199" s="74" t="s">
        <v>1372</v>
      </c>
      <c r="C199" s="58" t="s">
        <v>1393</v>
      </c>
      <c r="D199" s="75" t="s">
        <v>1394</v>
      </c>
      <c r="E199" s="76">
        <v>1160.4000000000001</v>
      </c>
      <c r="F199" s="60" t="s">
        <v>857</v>
      </c>
      <c r="G199" s="60">
        <v>845924.97</v>
      </c>
      <c r="H199" s="77"/>
      <c r="I199" s="77"/>
      <c r="J199" s="60" t="s">
        <v>1395</v>
      </c>
      <c r="K199" s="60">
        <v>5295492.07</v>
      </c>
      <c r="L199" s="78"/>
      <c r="M199" s="77">
        <f t="shared" si="5"/>
        <v>6.2600020779620689</v>
      </c>
      <c r="N199" s="75"/>
    </row>
    <row r="200" spans="1:14" ht="36" x14ac:dyDescent="0.2">
      <c r="A200" s="73">
        <v>169</v>
      </c>
      <c r="B200" s="74" t="s">
        <v>1372</v>
      </c>
      <c r="C200" s="58" t="s">
        <v>1396</v>
      </c>
      <c r="D200" s="75" t="s">
        <v>1394</v>
      </c>
      <c r="E200" s="76">
        <v>191.4</v>
      </c>
      <c r="F200" s="60" t="s">
        <v>1397</v>
      </c>
      <c r="G200" s="60">
        <v>338663.16</v>
      </c>
      <c r="H200" s="77"/>
      <c r="I200" s="77"/>
      <c r="J200" s="60" t="s">
        <v>1398</v>
      </c>
      <c r="K200" s="60">
        <v>2120030.62</v>
      </c>
      <c r="L200" s="78"/>
      <c r="M200" s="77">
        <f t="shared" si="5"/>
        <v>6.259997751157818</v>
      </c>
      <c r="N200" s="75"/>
    </row>
    <row r="201" spans="1:14" ht="48" x14ac:dyDescent="0.2">
      <c r="A201" s="73">
        <v>170</v>
      </c>
      <c r="B201" s="74" t="s">
        <v>1372</v>
      </c>
      <c r="C201" s="58" t="s">
        <v>1399</v>
      </c>
      <c r="D201" s="75" t="s">
        <v>1394</v>
      </c>
      <c r="E201" s="76">
        <v>969</v>
      </c>
      <c r="F201" s="60" t="s">
        <v>1400</v>
      </c>
      <c r="G201" s="60">
        <v>507261.81</v>
      </c>
      <c r="H201" s="77"/>
      <c r="I201" s="77"/>
      <c r="J201" s="60" t="s">
        <v>1395</v>
      </c>
      <c r="K201" s="60">
        <v>3175461.45</v>
      </c>
      <c r="L201" s="78"/>
      <c r="M201" s="77">
        <f t="shared" si="5"/>
        <v>6.2600049666660302</v>
      </c>
      <c r="N201" s="75"/>
    </row>
    <row r="202" spans="1:14" ht="48" x14ac:dyDescent="0.2">
      <c r="A202" s="73">
        <v>171</v>
      </c>
      <c r="B202" s="74" t="s">
        <v>1401</v>
      </c>
      <c r="C202" s="58" t="s">
        <v>1402</v>
      </c>
      <c r="D202" s="75" t="s">
        <v>1376</v>
      </c>
      <c r="E202" s="76">
        <v>4</v>
      </c>
      <c r="F202" s="60" t="s">
        <v>1403</v>
      </c>
      <c r="G202" s="60">
        <v>1777.96</v>
      </c>
      <c r="H202" s="77"/>
      <c r="I202" s="77"/>
      <c r="J202" s="60" t="s">
        <v>1404</v>
      </c>
      <c r="K202" s="60">
        <v>11130.04</v>
      </c>
      <c r="L202" s="78"/>
      <c r="M202" s="77">
        <f t="shared" si="5"/>
        <v>6.2600058494004367</v>
      </c>
      <c r="N202" s="75"/>
    </row>
    <row r="203" spans="1:14" ht="24" x14ac:dyDescent="0.2">
      <c r="A203" s="73">
        <v>172</v>
      </c>
      <c r="B203" s="74" t="s">
        <v>1405</v>
      </c>
      <c r="C203" s="58" t="s">
        <v>1406</v>
      </c>
      <c r="D203" s="75" t="s">
        <v>1376</v>
      </c>
      <c r="E203" s="76">
        <v>10</v>
      </c>
      <c r="F203" s="60" t="s">
        <v>857</v>
      </c>
      <c r="G203" s="60">
        <v>371.45</v>
      </c>
      <c r="H203" s="77"/>
      <c r="I203" s="77"/>
      <c r="J203" s="60" t="s">
        <v>1407</v>
      </c>
      <c r="K203" s="60">
        <v>2325.2800000000002</v>
      </c>
      <c r="L203" s="78"/>
      <c r="M203" s="77">
        <f t="shared" si="5"/>
        <v>6.2600080764571286</v>
      </c>
      <c r="N203" s="75"/>
    </row>
    <row r="204" spans="1:14" ht="36" x14ac:dyDescent="0.2">
      <c r="A204" s="73">
        <v>173</v>
      </c>
      <c r="B204" s="74" t="s">
        <v>1405</v>
      </c>
      <c r="C204" s="58" t="s">
        <v>1408</v>
      </c>
      <c r="D204" s="75" t="s">
        <v>1376</v>
      </c>
      <c r="E204" s="76">
        <v>7</v>
      </c>
      <c r="F204" s="60" t="s">
        <v>1409</v>
      </c>
      <c r="G204" s="60">
        <v>196.49</v>
      </c>
      <c r="H204" s="77"/>
      <c r="I204" s="77"/>
      <c r="J204" s="60" t="s">
        <v>1407</v>
      </c>
      <c r="K204" s="60">
        <v>1230.04</v>
      </c>
      <c r="L204" s="78"/>
      <c r="M204" s="77">
        <f t="shared" si="5"/>
        <v>6.2600641254007829</v>
      </c>
      <c r="N204" s="75"/>
    </row>
    <row r="205" spans="1:14" ht="36" x14ac:dyDescent="0.2">
      <c r="A205" s="73">
        <v>174</v>
      </c>
      <c r="B205" s="74" t="s">
        <v>1405</v>
      </c>
      <c r="C205" s="58" t="s">
        <v>1410</v>
      </c>
      <c r="D205" s="75" t="s">
        <v>1376</v>
      </c>
      <c r="E205" s="76">
        <v>3</v>
      </c>
      <c r="F205" s="60" t="s">
        <v>1411</v>
      </c>
      <c r="G205" s="60">
        <v>174.96</v>
      </c>
      <c r="H205" s="77"/>
      <c r="I205" s="77"/>
      <c r="J205" s="60" t="s">
        <v>1412</v>
      </c>
      <c r="K205" s="60">
        <v>1095.24</v>
      </c>
      <c r="L205" s="78"/>
      <c r="M205" s="77">
        <f t="shared" si="5"/>
        <v>6.2599451303155007</v>
      </c>
      <c r="N205" s="75"/>
    </row>
    <row r="206" spans="1:14" ht="48" x14ac:dyDescent="0.2">
      <c r="A206" s="73">
        <v>175</v>
      </c>
      <c r="B206" s="74" t="s">
        <v>1413</v>
      </c>
      <c r="C206" s="58" t="s">
        <v>1414</v>
      </c>
      <c r="D206" s="75" t="s">
        <v>1268</v>
      </c>
      <c r="E206" s="76">
        <v>30</v>
      </c>
      <c r="F206" s="60" t="s">
        <v>1415</v>
      </c>
      <c r="G206" s="60">
        <v>2997</v>
      </c>
      <c r="H206" s="77">
        <v>312</v>
      </c>
      <c r="I206" s="77">
        <v>9360</v>
      </c>
      <c r="J206" s="60" t="s">
        <v>1416</v>
      </c>
      <c r="K206" s="60">
        <v>9556.2000000000007</v>
      </c>
      <c r="L206" s="78"/>
      <c r="M206" s="77">
        <f t="shared" si="5"/>
        <v>3.1885885885885887</v>
      </c>
      <c r="N206" s="75" t="s">
        <v>1417</v>
      </c>
    </row>
    <row r="207" spans="1:14" ht="60" x14ac:dyDescent="0.2">
      <c r="A207" s="73">
        <v>176</v>
      </c>
      <c r="B207" s="74" t="s">
        <v>1418</v>
      </c>
      <c r="C207" s="58" t="s">
        <v>1419</v>
      </c>
      <c r="D207" s="75" t="s">
        <v>1394</v>
      </c>
      <c r="E207" s="76">
        <v>23.492000000000001</v>
      </c>
      <c r="F207" s="60" t="s">
        <v>1420</v>
      </c>
      <c r="G207" s="60">
        <v>709.46</v>
      </c>
      <c r="H207" s="77">
        <v>191.53</v>
      </c>
      <c r="I207" s="77">
        <v>4499.41</v>
      </c>
      <c r="J207" s="60" t="s">
        <v>1421</v>
      </c>
      <c r="K207" s="60">
        <v>4619.9399999999996</v>
      </c>
      <c r="L207" s="78"/>
      <c r="M207" s="77">
        <f t="shared" si="5"/>
        <v>6.5119104671158334</v>
      </c>
      <c r="N207" s="75" t="s">
        <v>1422</v>
      </c>
    </row>
    <row r="208" spans="1:14" ht="60" x14ac:dyDescent="0.2">
      <c r="A208" s="73">
        <v>177</v>
      </c>
      <c r="B208" s="74" t="s">
        <v>1423</v>
      </c>
      <c r="C208" s="58" t="s">
        <v>1424</v>
      </c>
      <c r="D208" s="75" t="s">
        <v>1394</v>
      </c>
      <c r="E208" s="76">
        <v>1.01</v>
      </c>
      <c r="F208" s="60" t="s">
        <v>1425</v>
      </c>
      <c r="G208" s="60">
        <v>172.71</v>
      </c>
      <c r="H208" s="77">
        <v>1094.46</v>
      </c>
      <c r="I208" s="77">
        <v>1105.4000000000001</v>
      </c>
      <c r="J208" s="60" t="s">
        <v>1426</v>
      </c>
      <c r="K208" s="60">
        <v>1135</v>
      </c>
      <c r="L208" s="78"/>
      <c r="M208" s="77">
        <f t="shared" si="5"/>
        <v>6.5717098025592033</v>
      </c>
      <c r="N208" s="75" t="s">
        <v>1427</v>
      </c>
    </row>
    <row r="209" spans="1:14" ht="60" x14ac:dyDescent="0.2">
      <c r="A209" s="73">
        <v>178</v>
      </c>
      <c r="B209" s="74" t="s">
        <v>1428</v>
      </c>
      <c r="C209" s="58" t="s">
        <v>1429</v>
      </c>
      <c r="D209" s="75" t="s">
        <v>1394</v>
      </c>
      <c r="E209" s="76">
        <v>34</v>
      </c>
      <c r="F209" s="60" t="s">
        <v>1430</v>
      </c>
      <c r="G209" s="60">
        <v>14110</v>
      </c>
      <c r="H209" s="77">
        <v>2649.1</v>
      </c>
      <c r="I209" s="77">
        <v>90069.4</v>
      </c>
      <c r="J209" s="60" t="s">
        <v>1431</v>
      </c>
      <c r="K209" s="60">
        <v>92480</v>
      </c>
      <c r="L209" s="78"/>
      <c r="M209" s="77">
        <f t="shared" si="5"/>
        <v>6.5542168674698793</v>
      </c>
      <c r="N209" s="75" t="s">
        <v>1432</v>
      </c>
    </row>
    <row r="210" spans="1:14" ht="48" x14ac:dyDescent="0.2">
      <c r="A210" s="73">
        <v>179</v>
      </c>
      <c r="B210" s="74" t="s">
        <v>1433</v>
      </c>
      <c r="C210" s="58" t="s">
        <v>1434</v>
      </c>
      <c r="D210" s="75" t="s">
        <v>1042</v>
      </c>
      <c r="E210" s="76">
        <v>15.148680000000001</v>
      </c>
      <c r="F210" s="60" t="s">
        <v>1435</v>
      </c>
      <c r="G210" s="60">
        <v>17875.439999999999</v>
      </c>
      <c r="H210" s="77">
        <v>10582.77</v>
      </c>
      <c r="I210" s="77">
        <v>160315</v>
      </c>
      <c r="J210" s="60" t="s">
        <v>1436</v>
      </c>
      <c r="K210" s="60">
        <v>168876.72</v>
      </c>
      <c r="L210" s="78"/>
      <c r="M210" s="77">
        <f t="shared" si="5"/>
        <v>9.4474161195472686</v>
      </c>
      <c r="N210" s="75" t="s">
        <v>1050</v>
      </c>
    </row>
    <row r="211" spans="1:14" ht="36" x14ac:dyDescent="0.2">
      <c r="A211" s="73">
        <v>180</v>
      </c>
      <c r="B211" s="74" t="s">
        <v>1437</v>
      </c>
      <c r="C211" s="58" t="s">
        <v>1438</v>
      </c>
      <c r="D211" s="75" t="s">
        <v>1042</v>
      </c>
      <c r="E211" s="76">
        <v>2.6479400000000002</v>
      </c>
      <c r="F211" s="60" t="s">
        <v>1439</v>
      </c>
      <c r="G211" s="60">
        <v>105333.41</v>
      </c>
      <c r="H211" s="77">
        <v>213727.29</v>
      </c>
      <c r="I211" s="77">
        <v>565937.04</v>
      </c>
      <c r="J211" s="60" t="s">
        <v>1440</v>
      </c>
      <c r="K211" s="60">
        <v>578015.36</v>
      </c>
      <c r="L211" s="78"/>
      <c r="M211" s="77">
        <f t="shared" si="5"/>
        <v>5.4874836008821886</v>
      </c>
      <c r="N211" s="75" t="s">
        <v>1441</v>
      </c>
    </row>
    <row r="212" spans="1:14" ht="48" x14ac:dyDescent="0.2">
      <c r="A212" s="73">
        <v>181</v>
      </c>
      <c r="B212" s="74" t="s">
        <v>1442</v>
      </c>
      <c r="C212" s="58" t="s">
        <v>1443</v>
      </c>
      <c r="D212" s="75" t="s">
        <v>1058</v>
      </c>
      <c r="E212" s="76">
        <v>1.6422000000000001</v>
      </c>
      <c r="F212" s="60" t="s">
        <v>1444</v>
      </c>
      <c r="G212" s="60">
        <v>949.19</v>
      </c>
      <c r="H212" s="77">
        <v>2357</v>
      </c>
      <c r="I212" s="77">
        <v>3870.67</v>
      </c>
      <c r="J212" s="60" t="s">
        <v>1275</v>
      </c>
      <c r="K212" s="60">
        <v>4538.07</v>
      </c>
      <c r="L212" s="78"/>
      <c r="M212" s="77">
        <f t="shared" si="5"/>
        <v>4.780992214414395</v>
      </c>
      <c r="N212" s="75" t="s">
        <v>1276</v>
      </c>
    </row>
    <row r="213" spans="1:14" ht="36" x14ac:dyDescent="0.2">
      <c r="A213" s="73">
        <v>182</v>
      </c>
      <c r="B213" s="74" t="s">
        <v>1445</v>
      </c>
      <c r="C213" s="58" t="s">
        <v>1446</v>
      </c>
      <c r="D213" s="75" t="s">
        <v>1058</v>
      </c>
      <c r="E213" s="76">
        <v>0.192</v>
      </c>
      <c r="F213" s="60" t="s">
        <v>1447</v>
      </c>
      <c r="G213" s="60">
        <v>424.59</v>
      </c>
      <c r="H213" s="77">
        <v>11619.69</v>
      </c>
      <c r="I213" s="77">
        <v>2230.98</v>
      </c>
      <c r="J213" s="60" t="s">
        <v>1448</v>
      </c>
      <c r="K213" s="60">
        <v>2351.9</v>
      </c>
      <c r="L213" s="78"/>
      <c r="M213" s="77">
        <f t="shared" si="5"/>
        <v>5.539226076921266</v>
      </c>
      <c r="N213" s="75" t="s">
        <v>1449</v>
      </c>
    </row>
    <row r="214" spans="1:14" ht="60" x14ac:dyDescent="0.2">
      <c r="A214" s="73">
        <v>183</v>
      </c>
      <c r="B214" s="74" t="s">
        <v>1450</v>
      </c>
      <c r="C214" s="58" t="s">
        <v>1451</v>
      </c>
      <c r="D214" s="75" t="s">
        <v>1268</v>
      </c>
      <c r="E214" s="76">
        <v>14</v>
      </c>
      <c r="F214" s="60" t="s">
        <v>1452</v>
      </c>
      <c r="G214" s="60">
        <v>347.9</v>
      </c>
      <c r="H214" s="77">
        <v>138.61000000000001</v>
      </c>
      <c r="I214" s="77">
        <v>1940.54</v>
      </c>
      <c r="J214" s="60" t="s">
        <v>1453</v>
      </c>
      <c r="K214" s="60">
        <v>2067.2399999999998</v>
      </c>
      <c r="L214" s="78"/>
      <c r="M214" s="77">
        <f t="shared" si="5"/>
        <v>5.9420523138832992</v>
      </c>
      <c r="N214" s="75" t="s">
        <v>1454</v>
      </c>
    </row>
    <row r="215" spans="1:14" ht="48" x14ac:dyDescent="0.2">
      <c r="A215" s="73">
        <v>184</v>
      </c>
      <c r="B215" s="74" t="s">
        <v>1455</v>
      </c>
      <c r="C215" s="58" t="s">
        <v>1456</v>
      </c>
      <c r="D215" s="75" t="s">
        <v>1154</v>
      </c>
      <c r="E215" s="76">
        <v>1450</v>
      </c>
      <c r="F215" s="60" t="s">
        <v>1457</v>
      </c>
      <c r="G215" s="60">
        <v>174594.5</v>
      </c>
      <c r="H215" s="77">
        <v>424</v>
      </c>
      <c r="I215" s="77">
        <v>614800</v>
      </c>
      <c r="J215" s="60" t="s">
        <v>1458</v>
      </c>
      <c r="K215" s="60">
        <v>670828</v>
      </c>
      <c r="L215" s="78"/>
      <c r="M215" s="77">
        <f t="shared" si="5"/>
        <v>3.8422057968607257</v>
      </c>
      <c r="N215" s="75" t="s">
        <v>1459</v>
      </c>
    </row>
    <row r="216" spans="1:14" ht="48" x14ac:dyDescent="0.2">
      <c r="A216" s="73">
        <v>185</v>
      </c>
      <c r="B216" s="74" t="s">
        <v>1460</v>
      </c>
      <c r="C216" s="58" t="s">
        <v>1461</v>
      </c>
      <c r="D216" s="75" t="s">
        <v>1058</v>
      </c>
      <c r="E216" s="76">
        <v>318.12</v>
      </c>
      <c r="F216" s="60" t="s">
        <v>1462</v>
      </c>
      <c r="G216" s="60">
        <v>33084.480000000003</v>
      </c>
      <c r="H216" s="77">
        <v>181</v>
      </c>
      <c r="I216" s="77">
        <v>57579.72</v>
      </c>
      <c r="J216" s="60" t="s">
        <v>1463</v>
      </c>
      <c r="K216" s="60">
        <v>116145.61</v>
      </c>
      <c r="L216" s="78"/>
      <c r="M216" s="77">
        <f t="shared" si="5"/>
        <v>3.5105768626256175</v>
      </c>
      <c r="N216" s="75" t="s">
        <v>1464</v>
      </c>
    </row>
    <row r="217" spans="1:14" ht="48" x14ac:dyDescent="0.2">
      <c r="A217" s="73">
        <v>186</v>
      </c>
      <c r="B217" s="74" t="s">
        <v>1465</v>
      </c>
      <c r="C217" s="58" t="s">
        <v>1328</v>
      </c>
      <c r="D217" s="75" t="s">
        <v>1058</v>
      </c>
      <c r="E217" s="76">
        <v>709.49</v>
      </c>
      <c r="F217" s="60" t="s">
        <v>1329</v>
      </c>
      <c r="G217" s="60">
        <v>83010.33</v>
      </c>
      <c r="H217" s="77">
        <v>175</v>
      </c>
      <c r="I217" s="77">
        <v>124160.75</v>
      </c>
      <c r="J217" s="60" t="s">
        <v>1330</v>
      </c>
      <c r="K217" s="60">
        <v>246689.67</v>
      </c>
      <c r="L217" s="78"/>
      <c r="M217" s="77">
        <f t="shared" si="5"/>
        <v>2.9717948356547916</v>
      </c>
      <c r="N217" s="75" t="s">
        <v>1331</v>
      </c>
    </row>
    <row r="218" spans="1:14" ht="48" x14ac:dyDescent="0.2">
      <c r="A218" s="73">
        <v>187</v>
      </c>
      <c r="B218" s="74" t="s">
        <v>1466</v>
      </c>
      <c r="C218" s="58" t="s">
        <v>1467</v>
      </c>
      <c r="D218" s="75" t="s">
        <v>1058</v>
      </c>
      <c r="E218" s="76">
        <v>1.54</v>
      </c>
      <c r="F218" s="60" t="s">
        <v>1468</v>
      </c>
      <c r="G218" s="60">
        <v>161.69999999999999</v>
      </c>
      <c r="H218" s="77">
        <v>186</v>
      </c>
      <c r="I218" s="77">
        <v>286.44</v>
      </c>
      <c r="J218" s="60" t="s">
        <v>1469</v>
      </c>
      <c r="K218" s="60">
        <v>570.11</v>
      </c>
      <c r="L218" s="78"/>
      <c r="M218" s="77">
        <f t="shared" ref="M218:M225" si="6">IF(ISNUMBER(K218/G218),IF(NOT(K218/G218=0),K218/G218, " "), " ")</f>
        <v>3.5257266542980834</v>
      </c>
      <c r="N218" s="75" t="s">
        <v>1470</v>
      </c>
    </row>
    <row r="219" spans="1:14" ht="72" x14ac:dyDescent="0.2">
      <c r="A219" s="73">
        <v>188</v>
      </c>
      <c r="B219" s="74" t="s">
        <v>1471</v>
      </c>
      <c r="C219" s="58" t="s">
        <v>1472</v>
      </c>
      <c r="D219" s="75" t="s">
        <v>1042</v>
      </c>
      <c r="E219" s="76">
        <v>23.777000000000001</v>
      </c>
      <c r="F219" s="60" t="s">
        <v>1473</v>
      </c>
      <c r="G219" s="60">
        <v>12150.05</v>
      </c>
      <c r="H219" s="77">
        <v>2401</v>
      </c>
      <c r="I219" s="77">
        <v>57088.58</v>
      </c>
      <c r="J219" s="60" t="s">
        <v>1474</v>
      </c>
      <c r="K219" s="60">
        <v>60912.39</v>
      </c>
      <c r="L219" s="78"/>
      <c r="M219" s="77">
        <f t="shared" si="6"/>
        <v>5.0133448010502013</v>
      </c>
      <c r="N219" s="75" t="s">
        <v>1475</v>
      </c>
    </row>
    <row r="220" spans="1:14" ht="48" x14ac:dyDescent="0.2">
      <c r="A220" s="73">
        <v>189</v>
      </c>
      <c r="B220" s="74" t="s">
        <v>1476</v>
      </c>
      <c r="C220" s="58" t="s">
        <v>1477</v>
      </c>
      <c r="D220" s="75" t="s">
        <v>1268</v>
      </c>
      <c r="E220" s="76">
        <v>1</v>
      </c>
      <c r="F220" s="60" t="s">
        <v>1478</v>
      </c>
      <c r="G220" s="60">
        <v>597.02</v>
      </c>
      <c r="H220" s="77">
        <v>1529</v>
      </c>
      <c r="I220" s="77">
        <v>1529</v>
      </c>
      <c r="J220" s="60" t="s">
        <v>1479</v>
      </c>
      <c r="K220" s="60">
        <v>1560.36</v>
      </c>
      <c r="L220" s="78"/>
      <c r="M220" s="77">
        <f t="shared" si="6"/>
        <v>2.613580784563331</v>
      </c>
      <c r="N220" s="75" t="s">
        <v>1480</v>
      </c>
    </row>
    <row r="221" spans="1:14" ht="24" x14ac:dyDescent="0.2">
      <c r="A221" s="73">
        <v>190</v>
      </c>
      <c r="B221" s="74" t="s">
        <v>1481</v>
      </c>
      <c r="C221" s="58" t="s">
        <v>1482</v>
      </c>
      <c r="D221" s="75" t="s">
        <v>1268</v>
      </c>
      <c r="E221" s="76">
        <v>10</v>
      </c>
      <c r="F221" s="60" t="s">
        <v>1483</v>
      </c>
      <c r="G221" s="60">
        <v>3850</v>
      </c>
      <c r="H221" s="77">
        <v>373.63</v>
      </c>
      <c r="I221" s="77">
        <v>3736.3</v>
      </c>
      <c r="J221" s="60" t="s">
        <v>1484</v>
      </c>
      <c r="K221" s="60">
        <v>3822.9</v>
      </c>
      <c r="L221" s="78"/>
      <c r="M221" s="77">
        <f t="shared" si="6"/>
        <v>0.99296103896103893</v>
      </c>
      <c r="N221" s="75" t="s">
        <v>1485</v>
      </c>
    </row>
    <row r="222" spans="1:14" ht="48" x14ac:dyDescent="0.2">
      <c r="A222" s="73">
        <v>191</v>
      </c>
      <c r="B222" s="74" t="s">
        <v>1486</v>
      </c>
      <c r="C222" s="58" t="s">
        <v>1487</v>
      </c>
      <c r="D222" s="75" t="s">
        <v>1268</v>
      </c>
      <c r="E222" s="76">
        <v>38</v>
      </c>
      <c r="F222" s="60" t="s">
        <v>1488</v>
      </c>
      <c r="G222" s="60">
        <v>35511.760000000002</v>
      </c>
      <c r="H222" s="77">
        <v>3909</v>
      </c>
      <c r="I222" s="77">
        <v>148542</v>
      </c>
      <c r="J222" s="60" t="s">
        <v>1489</v>
      </c>
      <c r="K222" s="60">
        <v>151521.20000000001</v>
      </c>
      <c r="L222" s="78"/>
      <c r="M222" s="77">
        <f t="shared" si="6"/>
        <v>4.266789367803792</v>
      </c>
      <c r="N222" s="75" t="s">
        <v>1490</v>
      </c>
    </row>
    <row r="223" spans="1:14" ht="60" x14ac:dyDescent="0.2">
      <c r="A223" s="73">
        <v>192</v>
      </c>
      <c r="B223" s="74" t="s">
        <v>1491</v>
      </c>
      <c r="C223" s="58" t="s">
        <v>1492</v>
      </c>
      <c r="D223" s="75" t="s">
        <v>1268</v>
      </c>
      <c r="E223" s="76">
        <v>2</v>
      </c>
      <c r="F223" s="60" t="s">
        <v>1493</v>
      </c>
      <c r="G223" s="60">
        <v>636</v>
      </c>
      <c r="H223" s="77">
        <v>1693.13</v>
      </c>
      <c r="I223" s="77">
        <v>3386.26</v>
      </c>
      <c r="J223" s="60" t="s">
        <v>1494</v>
      </c>
      <c r="K223" s="60">
        <v>3461.06</v>
      </c>
      <c r="L223" s="78"/>
      <c r="M223" s="77">
        <f t="shared" si="6"/>
        <v>5.4419182389937104</v>
      </c>
      <c r="N223" s="75" t="s">
        <v>1495</v>
      </c>
    </row>
    <row r="224" spans="1:14" ht="60" x14ac:dyDescent="0.2">
      <c r="A224" s="73">
        <v>193</v>
      </c>
      <c r="B224" s="74" t="s">
        <v>1496</v>
      </c>
      <c r="C224" s="58" t="s">
        <v>1497</v>
      </c>
      <c r="D224" s="75" t="s">
        <v>1268</v>
      </c>
      <c r="E224" s="76">
        <v>4</v>
      </c>
      <c r="F224" s="60" t="s">
        <v>1498</v>
      </c>
      <c r="G224" s="60">
        <v>95.16</v>
      </c>
      <c r="H224" s="77">
        <v>34.1</v>
      </c>
      <c r="I224" s="77">
        <v>136.4</v>
      </c>
      <c r="J224" s="60" t="s">
        <v>1499</v>
      </c>
      <c r="K224" s="60">
        <v>139.36000000000001</v>
      </c>
      <c r="L224" s="78"/>
      <c r="M224" s="77">
        <f t="shared" si="6"/>
        <v>1.4644808743169402</v>
      </c>
      <c r="N224" s="75" t="s">
        <v>1500</v>
      </c>
    </row>
    <row r="225" spans="1:14" ht="48" x14ac:dyDescent="0.2">
      <c r="A225" s="73">
        <v>194</v>
      </c>
      <c r="B225" s="74" t="s">
        <v>1501</v>
      </c>
      <c r="C225" s="58" t="s">
        <v>1502</v>
      </c>
      <c r="D225" s="75" t="s">
        <v>1394</v>
      </c>
      <c r="E225" s="76">
        <v>396</v>
      </c>
      <c r="F225" s="60" t="s">
        <v>1503</v>
      </c>
      <c r="G225" s="60">
        <v>118.8</v>
      </c>
      <c r="H225" s="77">
        <v>1.38</v>
      </c>
      <c r="I225" s="77">
        <v>546.48</v>
      </c>
      <c r="J225" s="60" t="s">
        <v>1504</v>
      </c>
      <c r="K225" s="60">
        <v>558.36</v>
      </c>
      <c r="L225" s="78"/>
      <c r="M225" s="77">
        <f t="shared" si="6"/>
        <v>4.7</v>
      </c>
      <c r="N225" s="75" t="s">
        <v>1050</v>
      </c>
    </row>
    <row r="226" spans="1:14" ht="17.850000000000001" customHeight="1" x14ac:dyDescent="0.2">
      <c r="A226" s="116" t="s">
        <v>1505</v>
      </c>
      <c r="B226" s="97"/>
      <c r="C226" s="97"/>
      <c r="D226" s="97"/>
      <c r="E226" s="97"/>
      <c r="F226" s="97"/>
      <c r="G226" s="97"/>
      <c r="H226" s="97"/>
      <c r="I226" s="97"/>
      <c r="J226" s="97"/>
      <c r="K226" s="97"/>
      <c r="L226" s="97"/>
      <c r="M226" s="97"/>
      <c r="N226" s="97"/>
    </row>
    <row r="227" spans="1:14" ht="17.850000000000001" customHeight="1" x14ac:dyDescent="0.2">
      <c r="A227" s="116" t="s">
        <v>858</v>
      </c>
      <c r="B227" s="97"/>
      <c r="C227" s="97"/>
      <c r="D227" s="97"/>
      <c r="E227" s="97"/>
      <c r="F227" s="97"/>
      <c r="G227" s="97"/>
      <c r="H227" s="97"/>
      <c r="I227" s="97"/>
      <c r="J227" s="97"/>
      <c r="K227" s="97"/>
      <c r="L227" s="97"/>
      <c r="M227" s="97"/>
      <c r="N227" s="97"/>
    </row>
    <row r="228" spans="1:14" ht="36" x14ac:dyDescent="0.2">
      <c r="A228" s="73">
        <v>195</v>
      </c>
      <c r="B228" s="74">
        <v>21143</v>
      </c>
      <c r="C228" s="58" t="s">
        <v>872</v>
      </c>
      <c r="D228" s="75" t="s">
        <v>860</v>
      </c>
      <c r="E228" s="76">
        <v>108.92</v>
      </c>
      <c r="F228" s="60" t="s">
        <v>873</v>
      </c>
      <c r="G228" s="60">
        <v>19290.810000000001</v>
      </c>
      <c r="H228" s="77"/>
      <c r="I228" s="77"/>
      <c r="J228" s="60" t="s">
        <v>857</v>
      </c>
      <c r="K228" s="60"/>
      <c r="L228" s="78"/>
      <c r="M228" s="77" t="str">
        <f t="shared" ref="M228:M233" si="7">IF(ISNUMBER(K228/G228),IF(NOT(K228/G228=0),K228/G228, " "), " ")</f>
        <v xml:space="preserve"> </v>
      </c>
      <c r="N228" s="75"/>
    </row>
    <row r="229" spans="1:14" ht="36" x14ac:dyDescent="0.2">
      <c r="A229" s="73">
        <v>196</v>
      </c>
      <c r="B229" s="74">
        <v>40202</v>
      </c>
      <c r="C229" s="58" t="s">
        <v>893</v>
      </c>
      <c r="D229" s="75" t="s">
        <v>860</v>
      </c>
      <c r="E229" s="76">
        <v>67.14</v>
      </c>
      <c r="F229" s="60" t="s">
        <v>894</v>
      </c>
      <c r="G229" s="60">
        <v>2325.06</v>
      </c>
      <c r="H229" s="77"/>
      <c r="I229" s="77"/>
      <c r="J229" s="60" t="s">
        <v>857</v>
      </c>
      <c r="K229" s="60"/>
      <c r="L229" s="78"/>
      <c r="M229" s="77" t="str">
        <f t="shared" si="7"/>
        <v xml:space="preserve"> </v>
      </c>
      <c r="N229" s="75"/>
    </row>
    <row r="230" spans="1:14" ht="24" x14ac:dyDescent="0.2">
      <c r="A230" s="73">
        <v>197</v>
      </c>
      <c r="B230" s="74">
        <v>40504</v>
      </c>
      <c r="C230" s="58" t="s">
        <v>899</v>
      </c>
      <c r="D230" s="75" t="s">
        <v>860</v>
      </c>
      <c r="E230" s="76">
        <v>25.85</v>
      </c>
      <c r="F230" s="60" t="s">
        <v>900</v>
      </c>
      <c r="G230" s="60">
        <v>33.35</v>
      </c>
      <c r="H230" s="77"/>
      <c r="I230" s="77"/>
      <c r="J230" s="60" t="s">
        <v>857</v>
      </c>
      <c r="K230" s="60"/>
      <c r="L230" s="78"/>
      <c r="M230" s="77" t="str">
        <f t="shared" si="7"/>
        <v xml:space="preserve"> </v>
      </c>
      <c r="N230" s="75"/>
    </row>
    <row r="231" spans="1:14" ht="72" x14ac:dyDescent="0.2">
      <c r="A231" s="73">
        <v>198</v>
      </c>
      <c r="B231" s="74">
        <v>42901</v>
      </c>
      <c r="C231" s="58" t="s">
        <v>1506</v>
      </c>
      <c r="D231" s="75" t="s">
        <v>860</v>
      </c>
      <c r="E231" s="76">
        <v>0.53</v>
      </c>
      <c r="F231" s="60" t="s">
        <v>1507</v>
      </c>
      <c r="G231" s="60">
        <v>4.79</v>
      </c>
      <c r="H231" s="77"/>
      <c r="I231" s="77"/>
      <c r="J231" s="60" t="s">
        <v>857</v>
      </c>
      <c r="K231" s="60"/>
      <c r="L231" s="78"/>
      <c r="M231" s="77" t="str">
        <f t="shared" si="7"/>
        <v xml:space="preserve"> </v>
      </c>
      <c r="N231" s="75"/>
    </row>
    <row r="232" spans="1:14" ht="36" x14ac:dyDescent="0.2">
      <c r="A232" s="73">
        <v>199</v>
      </c>
      <c r="B232" s="74">
        <v>70117</v>
      </c>
      <c r="C232" s="58" t="s">
        <v>1508</v>
      </c>
      <c r="D232" s="75" t="s">
        <v>860</v>
      </c>
      <c r="E232" s="76">
        <v>0.02</v>
      </c>
      <c r="F232" s="60" t="s">
        <v>1509</v>
      </c>
      <c r="G232" s="60">
        <v>2.44</v>
      </c>
      <c r="H232" s="77"/>
      <c r="I232" s="77"/>
      <c r="J232" s="60" t="s">
        <v>857</v>
      </c>
      <c r="K232" s="60"/>
      <c r="L232" s="78"/>
      <c r="M232" s="77" t="str">
        <f t="shared" si="7"/>
        <v xml:space="preserve"> </v>
      </c>
      <c r="N232" s="75"/>
    </row>
    <row r="233" spans="1:14" ht="24" x14ac:dyDescent="0.2">
      <c r="A233" s="73">
        <v>200</v>
      </c>
      <c r="B233" s="74">
        <v>400112</v>
      </c>
      <c r="C233" s="58" t="s">
        <v>1033</v>
      </c>
      <c r="D233" s="75" t="s">
        <v>860</v>
      </c>
      <c r="E233" s="76">
        <v>58.1</v>
      </c>
      <c r="F233" s="60" t="s">
        <v>1034</v>
      </c>
      <c r="G233" s="60">
        <v>1194.54</v>
      </c>
      <c r="H233" s="77"/>
      <c r="I233" s="77"/>
      <c r="J233" s="60" t="s">
        <v>857</v>
      </c>
      <c r="K233" s="60"/>
      <c r="L233" s="78"/>
      <c r="M233" s="77" t="str">
        <f t="shared" si="7"/>
        <v xml:space="preserve"> </v>
      </c>
      <c r="N233" s="75"/>
    </row>
    <row r="234" spans="1:14" ht="17.850000000000001" customHeight="1" x14ac:dyDescent="0.2">
      <c r="A234" s="116" t="s">
        <v>1039</v>
      </c>
      <c r="B234" s="97"/>
      <c r="C234" s="97"/>
      <c r="D234" s="97"/>
      <c r="E234" s="97"/>
      <c r="F234" s="97"/>
      <c r="G234" s="97"/>
      <c r="H234" s="97"/>
      <c r="I234" s="97"/>
      <c r="J234" s="97"/>
      <c r="K234" s="97"/>
      <c r="L234" s="97"/>
      <c r="M234" s="97"/>
      <c r="N234" s="97"/>
    </row>
    <row r="235" spans="1:14" ht="24" x14ac:dyDescent="0.2">
      <c r="A235" s="73">
        <v>201</v>
      </c>
      <c r="B235" s="74" t="s">
        <v>1056</v>
      </c>
      <c r="C235" s="58" t="s">
        <v>1057</v>
      </c>
      <c r="D235" s="75" t="s">
        <v>1058</v>
      </c>
      <c r="E235" s="76">
        <v>16.802</v>
      </c>
      <c r="F235" s="60" t="s">
        <v>1059</v>
      </c>
      <c r="G235" s="60">
        <v>104.18</v>
      </c>
      <c r="H235" s="77"/>
      <c r="I235" s="77"/>
      <c r="J235" s="60" t="s">
        <v>857</v>
      </c>
      <c r="K235" s="60"/>
      <c r="L235" s="78"/>
      <c r="M235" s="77" t="str">
        <f t="shared" ref="M235:M247" si="8">IF(ISNUMBER(K235/G235),IF(NOT(K235/G235=0),K235/G235, " "), " ")</f>
        <v xml:space="preserve"> </v>
      </c>
      <c r="N235" s="75"/>
    </row>
    <row r="236" spans="1:14" ht="24" x14ac:dyDescent="0.2">
      <c r="A236" s="73">
        <v>202</v>
      </c>
      <c r="B236" s="74" t="s">
        <v>1115</v>
      </c>
      <c r="C236" s="58" t="s">
        <v>1116</v>
      </c>
      <c r="D236" s="75" t="s">
        <v>1042</v>
      </c>
      <c r="E236" s="76">
        <v>0.1118</v>
      </c>
      <c r="F236" s="60" t="s">
        <v>1110</v>
      </c>
      <c r="G236" s="60">
        <v>1287.93</v>
      </c>
      <c r="H236" s="77"/>
      <c r="I236" s="77"/>
      <c r="J236" s="60" t="s">
        <v>857</v>
      </c>
      <c r="K236" s="60"/>
      <c r="L236" s="78"/>
      <c r="M236" s="77" t="str">
        <f t="shared" si="8"/>
        <v xml:space="preserve"> </v>
      </c>
      <c r="N236" s="75"/>
    </row>
    <row r="237" spans="1:14" ht="24" x14ac:dyDescent="0.2">
      <c r="A237" s="73">
        <v>203</v>
      </c>
      <c r="B237" s="74" t="s">
        <v>1138</v>
      </c>
      <c r="C237" s="58" t="s">
        <v>1139</v>
      </c>
      <c r="D237" s="75" t="s">
        <v>1058</v>
      </c>
      <c r="E237" s="76">
        <v>5.6196999999999999</v>
      </c>
      <c r="F237" s="60" t="s">
        <v>1140</v>
      </c>
      <c r="G237" s="60">
        <v>567.59</v>
      </c>
      <c r="H237" s="77"/>
      <c r="I237" s="77"/>
      <c r="J237" s="60" t="s">
        <v>857</v>
      </c>
      <c r="K237" s="60"/>
      <c r="L237" s="78"/>
      <c r="M237" s="77" t="str">
        <f t="shared" si="8"/>
        <v xml:space="preserve"> </v>
      </c>
      <c r="N237" s="75"/>
    </row>
    <row r="238" spans="1:14" ht="60" x14ac:dyDescent="0.2">
      <c r="A238" s="73">
        <v>204</v>
      </c>
      <c r="B238" s="74" t="s">
        <v>1510</v>
      </c>
      <c r="C238" s="58" t="s">
        <v>1511</v>
      </c>
      <c r="D238" s="75" t="s">
        <v>1394</v>
      </c>
      <c r="E238" s="76">
        <v>23.2</v>
      </c>
      <c r="F238" s="60" t="s">
        <v>1512</v>
      </c>
      <c r="G238" s="60">
        <v>503.44</v>
      </c>
      <c r="H238" s="77"/>
      <c r="I238" s="77"/>
      <c r="J238" s="60" t="s">
        <v>857</v>
      </c>
      <c r="K238" s="60"/>
      <c r="L238" s="78"/>
      <c r="M238" s="77" t="str">
        <f t="shared" si="8"/>
        <v xml:space="preserve"> </v>
      </c>
      <c r="N238" s="75"/>
    </row>
    <row r="239" spans="1:14" ht="24" x14ac:dyDescent="0.2">
      <c r="A239" s="73">
        <v>205</v>
      </c>
      <c r="B239" s="74" t="s">
        <v>1513</v>
      </c>
      <c r="C239" s="58" t="s">
        <v>1514</v>
      </c>
      <c r="D239" s="75" t="s">
        <v>1042</v>
      </c>
      <c r="E239" s="76">
        <v>2.76E-2</v>
      </c>
      <c r="F239" s="60" t="s">
        <v>1515</v>
      </c>
      <c r="G239" s="60">
        <v>385.3</v>
      </c>
      <c r="H239" s="77"/>
      <c r="I239" s="77"/>
      <c r="J239" s="60" t="s">
        <v>857</v>
      </c>
      <c r="K239" s="60"/>
      <c r="L239" s="78"/>
      <c r="M239" s="77" t="str">
        <f t="shared" si="8"/>
        <v xml:space="preserve"> </v>
      </c>
      <c r="N239" s="75"/>
    </row>
    <row r="240" spans="1:14" ht="72" x14ac:dyDescent="0.2">
      <c r="A240" s="73">
        <v>206</v>
      </c>
      <c r="B240" s="74" t="s">
        <v>1516</v>
      </c>
      <c r="C240" s="58" t="s">
        <v>1517</v>
      </c>
      <c r="D240" s="75" t="s">
        <v>1394</v>
      </c>
      <c r="E240" s="76">
        <v>1.01</v>
      </c>
      <c r="F240" s="60" t="s">
        <v>1518</v>
      </c>
      <c r="G240" s="60">
        <v>408.71</v>
      </c>
      <c r="H240" s="77"/>
      <c r="I240" s="77"/>
      <c r="J240" s="60" t="s">
        <v>857</v>
      </c>
      <c r="K240" s="60"/>
      <c r="L240" s="78"/>
      <c r="M240" s="77" t="str">
        <f t="shared" si="8"/>
        <v xml:space="preserve"> </v>
      </c>
      <c r="N240" s="75"/>
    </row>
    <row r="241" spans="1:14" ht="24" x14ac:dyDescent="0.2">
      <c r="A241" s="73">
        <v>207</v>
      </c>
      <c r="B241" s="74" t="s">
        <v>1519</v>
      </c>
      <c r="C241" s="58" t="s">
        <v>1520</v>
      </c>
      <c r="D241" s="75" t="s">
        <v>1521</v>
      </c>
      <c r="E241" s="76">
        <v>19</v>
      </c>
      <c r="F241" s="60" t="s">
        <v>1522</v>
      </c>
      <c r="G241" s="60">
        <v>1818.87</v>
      </c>
      <c r="H241" s="77"/>
      <c r="I241" s="77"/>
      <c r="J241" s="60" t="s">
        <v>857</v>
      </c>
      <c r="K241" s="60"/>
      <c r="L241" s="78"/>
      <c r="M241" s="77" t="str">
        <f t="shared" si="8"/>
        <v xml:space="preserve"> </v>
      </c>
      <c r="N241" s="75"/>
    </row>
    <row r="242" spans="1:14" ht="24" x14ac:dyDescent="0.2">
      <c r="A242" s="73">
        <v>208</v>
      </c>
      <c r="B242" s="74" t="s">
        <v>1523</v>
      </c>
      <c r="C242" s="58" t="s">
        <v>1524</v>
      </c>
      <c r="D242" s="75" t="s">
        <v>1058</v>
      </c>
      <c r="E242" s="76">
        <v>72.5</v>
      </c>
      <c r="F242" s="60" t="s">
        <v>1525</v>
      </c>
      <c r="G242" s="60">
        <v>38776.629999999997</v>
      </c>
      <c r="H242" s="77"/>
      <c r="I242" s="77"/>
      <c r="J242" s="60" t="s">
        <v>857</v>
      </c>
      <c r="K242" s="60"/>
      <c r="L242" s="78"/>
      <c r="M242" s="77" t="str">
        <f t="shared" si="8"/>
        <v xml:space="preserve"> </v>
      </c>
      <c r="N242" s="75"/>
    </row>
    <row r="243" spans="1:14" ht="24" x14ac:dyDescent="0.2">
      <c r="A243" s="73">
        <v>209</v>
      </c>
      <c r="B243" s="74" t="s">
        <v>1526</v>
      </c>
      <c r="C243" s="58" t="s">
        <v>1527</v>
      </c>
      <c r="D243" s="75" t="s">
        <v>1058</v>
      </c>
      <c r="E243" s="76">
        <v>1.75</v>
      </c>
      <c r="F243" s="60" t="s">
        <v>1528</v>
      </c>
      <c r="G243" s="60">
        <v>199.5</v>
      </c>
      <c r="H243" s="77"/>
      <c r="I243" s="77"/>
      <c r="J243" s="60" t="s">
        <v>857</v>
      </c>
      <c r="K243" s="60"/>
      <c r="L243" s="78"/>
      <c r="M243" s="77" t="str">
        <f t="shared" si="8"/>
        <v xml:space="preserve"> </v>
      </c>
      <c r="N243" s="75"/>
    </row>
    <row r="244" spans="1:14" ht="24" x14ac:dyDescent="0.2">
      <c r="A244" s="73">
        <v>210</v>
      </c>
      <c r="B244" s="74" t="s">
        <v>1327</v>
      </c>
      <c r="C244" s="58" t="s">
        <v>1328</v>
      </c>
      <c r="D244" s="75" t="s">
        <v>1058</v>
      </c>
      <c r="E244" s="76">
        <v>77.739999999999995</v>
      </c>
      <c r="F244" s="60" t="s">
        <v>1329</v>
      </c>
      <c r="G244" s="60">
        <v>9095.58</v>
      </c>
      <c r="H244" s="77"/>
      <c r="I244" s="77"/>
      <c r="J244" s="60" t="s">
        <v>857</v>
      </c>
      <c r="K244" s="60"/>
      <c r="L244" s="78"/>
      <c r="M244" s="77" t="str">
        <f t="shared" si="8"/>
        <v xml:space="preserve"> </v>
      </c>
      <c r="N244" s="75"/>
    </row>
    <row r="245" spans="1:14" ht="24" x14ac:dyDescent="0.2">
      <c r="A245" s="73">
        <v>211</v>
      </c>
      <c r="B245" s="74" t="s">
        <v>1332</v>
      </c>
      <c r="C245" s="58" t="s">
        <v>1333</v>
      </c>
      <c r="D245" s="75" t="s">
        <v>1058</v>
      </c>
      <c r="E245" s="76">
        <v>2.4249999999999998</v>
      </c>
      <c r="F245" s="60" t="s">
        <v>1334</v>
      </c>
      <c r="G245" s="60">
        <v>7.55</v>
      </c>
      <c r="H245" s="77"/>
      <c r="I245" s="77"/>
      <c r="J245" s="60" t="s">
        <v>857</v>
      </c>
      <c r="K245" s="60"/>
      <c r="L245" s="78"/>
      <c r="M245" s="77" t="str">
        <f t="shared" si="8"/>
        <v xml:space="preserve"> </v>
      </c>
      <c r="N245" s="75"/>
    </row>
    <row r="246" spans="1:14" ht="60" x14ac:dyDescent="0.2">
      <c r="A246" s="73">
        <v>212</v>
      </c>
      <c r="B246" s="74" t="s">
        <v>1529</v>
      </c>
      <c r="C246" s="58" t="s">
        <v>1530</v>
      </c>
      <c r="D246" s="75" t="s">
        <v>1268</v>
      </c>
      <c r="E246" s="76">
        <v>16</v>
      </c>
      <c r="F246" s="60" t="s">
        <v>1531</v>
      </c>
      <c r="G246" s="60">
        <v>344</v>
      </c>
      <c r="H246" s="77"/>
      <c r="I246" s="77"/>
      <c r="J246" s="60" t="s">
        <v>857</v>
      </c>
      <c r="K246" s="60"/>
      <c r="L246" s="78"/>
      <c r="M246" s="77" t="str">
        <f t="shared" si="8"/>
        <v xml:space="preserve"> </v>
      </c>
      <c r="N246" s="75"/>
    </row>
    <row r="247" spans="1:14" ht="36" x14ac:dyDescent="0.2">
      <c r="A247" s="79">
        <v>213</v>
      </c>
      <c r="B247" s="80" t="s">
        <v>1368</v>
      </c>
      <c r="C247" s="63" t="s">
        <v>1369</v>
      </c>
      <c r="D247" s="81" t="s">
        <v>1370</v>
      </c>
      <c r="E247" s="82">
        <v>0.69499999999999995</v>
      </c>
      <c r="F247" s="65" t="s">
        <v>1371</v>
      </c>
      <c r="G247" s="65">
        <v>0.7</v>
      </c>
      <c r="H247" s="83"/>
      <c r="I247" s="83"/>
      <c r="J247" s="65" t="s">
        <v>857</v>
      </c>
      <c r="K247" s="65"/>
      <c r="L247" s="84"/>
      <c r="M247" s="83" t="str">
        <f t="shared" si="8"/>
        <v xml:space="preserve"> </v>
      </c>
      <c r="N247" s="81"/>
    </row>
    <row r="248" spans="1:14" x14ac:dyDescent="0.2">
      <c r="A248" s="94" t="s">
        <v>730</v>
      </c>
      <c r="B248" s="95"/>
      <c r="C248" s="95"/>
      <c r="D248" s="95"/>
      <c r="E248" s="95"/>
      <c r="F248" s="95"/>
      <c r="G248" s="60">
        <v>1856237</v>
      </c>
      <c r="H248" s="77"/>
      <c r="I248" s="77"/>
      <c r="J248" s="77"/>
      <c r="K248" s="60">
        <v>9980246</v>
      </c>
      <c r="L248" s="78"/>
      <c r="M248" s="77">
        <f t="shared" ref="M248:M262" ca="1" si="9">IF(ISNUMBER(INDIRECT("K" &amp; ROW())/INDIRECT("G" &amp; ROW())),INDIRECT("K" &amp; ROW())/INDIRECT("G" &amp; ROW()), " ")</f>
        <v>5.3766011559946278</v>
      </c>
      <c r="N248" s="75" t="s">
        <v>1532</v>
      </c>
    </row>
    <row r="249" spans="1:14" x14ac:dyDescent="0.2">
      <c r="A249" s="94" t="s">
        <v>735</v>
      </c>
      <c r="B249" s="95"/>
      <c r="C249" s="95"/>
      <c r="D249" s="95"/>
      <c r="E249" s="95"/>
      <c r="F249" s="95"/>
      <c r="G249" s="60"/>
      <c r="H249" s="77"/>
      <c r="I249" s="77"/>
      <c r="J249" s="77"/>
      <c r="K249" s="60">
        <v>9980825</v>
      </c>
      <c r="L249" s="78"/>
      <c r="M249" s="77" t="str">
        <f t="shared" ca="1" si="9"/>
        <v xml:space="preserve"> </v>
      </c>
      <c r="N249" s="75" t="s">
        <v>1532</v>
      </c>
    </row>
    <row r="250" spans="1:14" x14ac:dyDescent="0.2">
      <c r="A250" s="94" t="s">
        <v>736</v>
      </c>
      <c r="B250" s="95"/>
      <c r="C250" s="95"/>
      <c r="D250" s="95"/>
      <c r="E250" s="95"/>
      <c r="F250" s="95"/>
      <c r="G250" s="60"/>
      <c r="H250" s="77"/>
      <c r="I250" s="77"/>
      <c r="J250" s="77"/>
      <c r="K250" s="60"/>
      <c r="L250" s="78"/>
      <c r="M250" s="77" t="str">
        <f t="shared" ca="1" si="9"/>
        <v xml:space="preserve"> </v>
      </c>
      <c r="N250" s="75" t="s">
        <v>1532</v>
      </c>
    </row>
    <row r="251" spans="1:14" x14ac:dyDescent="0.2">
      <c r="A251" s="94" t="s">
        <v>737</v>
      </c>
      <c r="B251" s="95"/>
      <c r="C251" s="95"/>
      <c r="D251" s="95"/>
      <c r="E251" s="95"/>
      <c r="F251" s="95"/>
      <c r="G251" s="60"/>
      <c r="H251" s="77"/>
      <c r="I251" s="77"/>
      <c r="J251" s="77"/>
      <c r="K251" s="60">
        <v>579</v>
      </c>
      <c r="L251" s="78"/>
      <c r="M251" s="77" t="str">
        <f t="shared" ca="1" si="9"/>
        <v xml:space="preserve"> </v>
      </c>
      <c r="N251" s="75" t="s">
        <v>1532</v>
      </c>
    </row>
    <row r="252" spans="1:14" x14ac:dyDescent="0.2">
      <c r="A252" s="94" t="s">
        <v>739</v>
      </c>
      <c r="B252" s="95"/>
      <c r="C252" s="95"/>
      <c r="D252" s="95"/>
      <c r="E252" s="95"/>
      <c r="F252" s="95"/>
      <c r="G252" s="60"/>
      <c r="H252" s="77"/>
      <c r="I252" s="77"/>
      <c r="J252" s="77"/>
      <c r="K252" s="60"/>
      <c r="L252" s="78"/>
      <c r="M252" s="77" t="str">
        <f t="shared" ca="1" si="9"/>
        <v xml:space="preserve"> </v>
      </c>
      <c r="N252" s="75" t="s">
        <v>1532</v>
      </c>
    </row>
    <row r="253" spans="1:14" x14ac:dyDescent="0.2">
      <c r="A253" s="94" t="s">
        <v>740</v>
      </c>
      <c r="B253" s="95"/>
      <c r="C253" s="95"/>
      <c r="D253" s="95"/>
      <c r="E253" s="95"/>
      <c r="F253" s="95"/>
      <c r="G253" s="60">
        <v>66978</v>
      </c>
      <c r="H253" s="77"/>
      <c r="I253" s="77"/>
      <c r="J253" s="77"/>
      <c r="K253" s="60">
        <v>874725</v>
      </c>
      <c r="L253" s="78"/>
      <c r="M253" s="77">
        <f t="shared" ca="1" si="9"/>
        <v>13.059885335483292</v>
      </c>
      <c r="N253" s="75" t="s">
        <v>1532</v>
      </c>
    </row>
    <row r="254" spans="1:14" x14ac:dyDescent="0.2">
      <c r="A254" s="94" t="s">
        <v>741</v>
      </c>
      <c r="B254" s="95"/>
      <c r="C254" s="95"/>
      <c r="D254" s="95"/>
      <c r="E254" s="95"/>
      <c r="F254" s="95"/>
      <c r="G254" s="60">
        <v>1489518</v>
      </c>
      <c r="H254" s="77"/>
      <c r="I254" s="77"/>
      <c r="J254" s="77"/>
      <c r="K254" s="60">
        <v>8214204</v>
      </c>
      <c r="L254" s="78"/>
      <c r="M254" s="77">
        <f t="shared" ca="1" si="9"/>
        <v>5.5146725316511782</v>
      </c>
      <c r="N254" s="75" t="s">
        <v>1532</v>
      </c>
    </row>
    <row r="255" spans="1:14" x14ac:dyDescent="0.2">
      <c r="A255" s="94" t="s">
        <v>742</v>
      </c>
      <c r="B255" s="95"/>
      <c r="C255" s="95"/>
      <c r="D255" s="95"/>
      <c r="E255" s="95"/>
      <c r="F255" s="95"/>
      <c r="G255" s="60">
        <v>309096</v>
      </c>
      <c r="H255" s="77"/>
      <c r="I255" s="77"/>
      <c r="J255" s="77"/>
      <c r="K255" s="60">
        <v>1014099</v>
      </c>
      <c r="L255" s="78"/>
      <c r="M255" s="77">
        <f t="shared" ca="1" si="9"/>
        <v>3.2808544918083702</v>
      </c>
      <c r="N255" s="75" t="s">
        <v>1532</v>
      </c>
    </row>
    <row r="256" spans="1:14" x14ac:dyDescent="0.2">
      <c r="A256" s="96" t="s">
        <v>743</v>
      </c>
      <c r="B256" s="97"/>
      <c r="C256" s="97"/>
      <c r="D256" s="97"/>
      <c r="E256" s="97"/>
      <c r="F256" s="97"/>
      <c r="G256" s="67">
        <v>74077</v>
      </c>
      <c r="H256" s="85"/>
      <c r="I256" s="85"/>
      <c r="J256" s="85"/>
      <c r="K256" s="67">
        <v>823148</v>
      </c>
      <c r="L256" s="86"/>
      <c r="M256" s="85">
        <f t="shared" ca="1" si="9"/>
        <v>11.11205907366659</v>
      </c>
      <c r="N256" s="87" t="s">
        <v>1532</v>
      </c>
    </row>
    <row r="257" spans="1:14" x14ac:dyDescent="0.2">
      <c r="A257" s="96" t="s">
        <v>744</v>
      </c>
      <c r="B257" s="97"/>
      <c r="C257" s="97"/>
      <c r="D257" s="97"/>
      <c r="E257" s="97"/>
      <c r="F257" s="97"/>
      <c r="G257" s="67">
        <v>43392</v>
      </c>
      <c r="H257" s="85"/>
      <c r="I257" s="85"/>
      <c r="J257" s="85"/>
      <c r="K257" s="67">
        <v>453421</v>
      </c>
      <c r="L257" s="86"/>
      <c r="M257" s="85">
        <f t="shared" ca="1" si="9"/>
        <v>10.449414638643068</v>
      </c>
      <c r="N257" s="87" t="s">
        <v>1532</v>
      </c>
    </row>
    <row r="258" spans="1:14" x14ac:dyDescent="0.2">
      <c r="A258" s="96" t="s">
        <v>745</v>
      </c>
      <c r="B258" s="97"/>
      <c r="C258" s="97"/>
      <c r="D258" s="97"/>
      <c r="E258" s="97"/>
      <c r="F258" s="97"/>
      <c r="G258" s="67"/>
      <c r="H258" s="85"/>
      <c r="I258" s="85"/>
      <c r="J258" s="85"/>
      <c r="K258" s="67"/>
      <c r="L258" s="86"/>
      <c r="M258" s="85" t="str">
        <f t="shared" ca="1" si="9"/>
        <v xml:space="preserve"> </v>
      </c>
      <c r="N258" s="87" t="s">
        <v>1532</v>
      </c>
    </row>
    <row r="259" spans="1:14" x14ac:dyDescent="0.2">
      <c r="A259" s="94" t="s">
        <v>746</v>
      </c>
      <c r="B259" s="95"/>
      <c r="C259" s="95"/>
      <c r="D259" s="95"/>
      <c r="E259" s="95"/>
      <c r="F259" s="95"/>
      <c r="G259" s="60">
        <v>1966582</v>
      </c>
      <c r="H259" s="77"/>
      <c r="I259" s="77"/>
      <c r="J259" s="77"/>
      <c r="K259" s="60">
        <v>11185424</v>
      </c>
      <c r="L259" s="78"/>
      <c r="M259" s="77">
        <f t="shared" ca="1" si="9"/>
        <v>5.6877485912105366</v>
      </c>
      <c r="N259" s="75" t="s">
        <v>1532</v>
      </c>
    </row>
    <row r="260" spans="1:14" x14ac:dyDescent="0.2">
      <c r="A260" s="94" t="s">
        <v>747</v>
      </c>
      <c r="B260" s="95"/>
      <c r="C260" s="95"/>
      <c r="D260" s="95"/>
      <c r="E260" s="95"/>
      <c r="F260" s="95"/>
      <c r="G260" s="60">
        <v>7124</v>
      </c>
      <c r="H260" s="77"/>
      <c r="I260" s="77"/>
      <c r="J260" s="77"/>
      <c r="K260" s="60">
        <v>71970</v>
      </c>
      <c r="L260" s="78"/>
      <c r="M260" s="77">
        <f t="shared" ca="1" si="9"/>
        <v>10.102470522178551</v>
      </c>
      <c r="N260" s="75" t="s">
        <v>1532</v>
      </c>
    </row>
    <row r="261" spans="1:14" x14ac:dyDescent="0.2">
      <c r="A261" s="94" t="s">
        <v>748</v>
      </c>
      <c r="B261" s="95"/>
      <c r="C261" s="95"/>
      <c r="D261" s="95"/>
      <c r="E261" s="95"/>
      <c r="F261" s="95"/>
      <c r="G261" s="60">
        <v>1973706</v>
      </c>
      <c r="H261" s="77"/>
      <c r="I261" s="77"/>
      <c r="J261" s="77"/>
      <c r="K261" s="60">
        <v>11257394</v>
      </c>
      <c r="L261" s="78"/>
      <c r="M261" s="77">
        <f t="shared" ca="1" si="9"/>
        <v>5.703683324669429</v>
      </c>
      <c r="N261" s="75" t="s">
        <v>1532</v>
      </c>
    </row>
    <row r="262" spans="1:14" x14ac:dyDescent="0.2">
      <c r="A262" s="96" t="s">
        <v>749</v>
      </c>
      <c r="B262" s="97"/>
      <c r="C262" s="97"/>
      <c r="D262" s="97"/>
      <c r="E262" s="97"/>
      <c r="F262" s="97"/>
      <c r="G262" s="67">
        <v>1973706</v>
      </c>
      <c r="H262" s="85"/>
      <c r="I262" s="85"/>
      <c r="J262" s="85"/>
      <c r="K262" s="67">
        <v>11257394</v>
      </c>
      <c r="L262" s="86"/>
      <c r="M262" s="85">
        <f t="shared" ca="1" si="9"/>
        <v>5.703683324669429</v>
      </c>
      <c r="N262" s="87" t="s">
        <v>1532</v>
      </c>
    </row>
    <row r="263" spans="1:14" x14ac:dyDescent="0.2">
      <c r="A263" s="10"/>
      <c r="B263" s="43"/>
      <c r="C263" s="23"/>
      <c r="D263" s="44"/>
      <c r="E263" s="44"/>
      <c r="F263" s="45"/>
      <c r="G263" s="25"/>
      <c r="H263" s="45"/>
      <c r="I263" s="45"/>
      <c r="J263" s="45"/>
      <c r="K263" s="25"/>
      <c r="L263" s="46"/>
      <c r="M263" s="45"/>
      <c r="N263" s="47"/>
    </row>
    <row r="264" spans="1:14" x14ac:dyDescent="0.2">
      <c r="A264" s="28"/>
      <c r="G264" s="48"/>
      <c r="H264" s="49"/>
      <c r="I264" s="49"/>
      <c r="J264" s="49"/>
      <c r="K264" s="48"/>
      <c r="L264" s="50"/>
      <c r="M264" s="48"/>
      <c r="N264" s="28"/>
    </row>
    <row r="265" spans="1:14" x14ac:dyDescent="0.2">
      <c r="A265" s="3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51"/>
      <c r="M265" s="4"/>
      <c r="N265" s="4"/>
    </row>
    <row r="266" spans="1:14" x14ac:dyDescent="0.2">
      <c r="A266" s="54" t="s">
        <v>38</v>
      </c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51"/>
      <c r="M266" s="4"/>
      <c r="N266" s="4"/>
    </row>
    <row r="267" spans="1:14" x14ac:dyDescent="0.2">
      <c r="A267" s="29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51"/>
      <c r="M267" s="4"/>
      <c r="N267" s="4"/>
    </row>
    <row r="268" spans="1:14" x14ac:dyDescent="0.2">
      <c r="A268" s="54" t="s">
        <v>39</v>
      </c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51"/>
      <c r="M268" s="4"/>
      <c r="N268" s="4"/>
    </row>
  </sheetData>
  <mergeCells count="49">
    <mergeCell ref="G15:H15"/>
    <mergeCell ref="J15:K15"/>
    <mergeCell ref="A20:A22"/>
    <mergeCell ref="B20:B22"/>
    <mergeCell ref="C20:C22"/>
    <mergeCell ref="E20:E22"/>
    <mergeCell ref="M20:M22"/>
    <mergeCell ref="N20:N22"/>
    <mergeCell ref="D21:D22"/>
    <mergeCell ref="H21:I21"/>
    <mergeCell ref="J21:K21"/>
    <mergeCell ref="F20:G21"/>
    <mergeCell ref="H20:K2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A5:N5"/>
    <mergeCell ref="A6:N6"/>
    <mergeCell ref="A7:N7"/>
    <mergeCell ref="A8:N8"/>
    <mergeCell ref="G10:I10"/>
    <mergeCell ref="A252:F252"/>
    <mergeCell ref="A24:N24"/>
    <mergeCell ref="A25:N25"/>
    <mergeCell ref="A60:N60"/>
    <mergeCell ref="A121:N121"/>
    <mergeCell ref="A226:N226"/>
    <mergeCell ref="A227:N227"/>
    <mergeCell ref="A234:N234"/>
    <mergeCell ref="A248:F248"/>
    <mergeCell ref="A249:F249"/>
    <mergeCell ref="A250:F250"/>
    <mergeCell ref="A251:F251"/>
    <mergeCell ref="A259:F259"/>
    <mergeCell ref="A260:F260"/>
    <mergeCell ref="A261:F261"/>
    <mergeCell ref="A262:F262"/>
    <mergeCell ref="A253:F253"/>
    <mergeCell ref="A254:F254"/>
    <mergeCell ref="A255:F255"/>
    <mergeCell ref="A256:F256"/>
    <mergeCell ref="A257:F257"/>
    <mergeCell ref="A258:F258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Уварова Дарья Ильинична</cp:lastModifiedBy>
  <cp:lastPrinted>2011-09-08T07:56:05Z</cp:lastPrinted>
  <dcterms:created xsi:type="dcterms:W3CDTF">2003-01-28T12:33:10Z</dcterms:created>
  <dcterms:modified xsi:type="dcterms:W3CDTF">2019-08-20T11:27:59Z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